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B65BF512-4B21-4B24-AA63-92AD9C92AC77}" xr6:coauthVersionLast="47" xr6:coauthVersionMax="47" xr10:uidLastSave="{00000000-0000-0000-0000-000000000000}"/>
  <bookViews>
    <workbookView xWindow="-108" yWindow="-108" windowWidth="23256" windowHeight="12456" firstSheet="9"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2"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M43" i="22"/>
  <c r="L43" i="22"/>
  <c r="K43" i="22"/>
  <c r="J43" i="22"/>
  <c r="I43" i="22"/>
  <c r="H43" i="22"/>
  <c r="G43" i="22"/>
  <c r="F43" i="22"/>
  <c r="E43" i="22"/>
  <c r="D43" i="22"/>
  <c r="C43" i="22"/>
  <c r="B43" i="22"/>
  <c r="N42" i="22"/>
  <c r="M42" i="22"/>
  <c r="L42" i="22"/>
  <c r="K42" i="22"/>
  <c r="J42" i="22"/>
  <c r="I42" i="22"/>
  <c r="H42" i="22"/>
  <c r="G42" i="22"/>
  <c r="F42" i="22"/>
  <c r="E42" i="22"/>
  <c r="D42" i="22"/>
  <c r="C42" i="22"/>
  <c r="B42" i="22"/>
  <c r="N41" i="22"/>
  <c r="M41" i="22"/>
  <c r="L41" i="22"/>
  <c r="K41" i="22"/>
  <c r="J41" i="22"/>
  <c r="I41" i="22"/>
  <c r="H41" i="22"/>
  <c r="G41" i="22"/>
  <c r="F41" i="22"/>
  <c r="E41" i="22"/>
  <c r="D41" i="22"/>
  <c r="C41" i="22"/>
  <c r="B41" i="22"/>
  <c r="N40" i="22"/>
  <c r="M40" i="22"/>
  <c r="L40" i="22"/>
  <c r="K40" i="22"/>
  <c r="J40" i="22"/>
  <c r="I40" i="22"/>
  <c r="H40" i="22"/>
  <c r="G40" i="22"/>
  <c r="F40" i="22"/>
  <c r="E40" i="22"/>
  <c r="D40" i="22"/>
  <c r="C40" i="22"/>
  <c r="B40" i="22"/>
  <c r="N39" i="22"/>
  <c r="M39" i="22"/>
  <c r="L39" i="22"/>
  <c r="K39" i="22"/>
  <c r="J39" i="22"/>
  <c r="I39" i="22"/>
  <c r="H39" i="22"/>
  <c r="G39" i="22"/>
  <c r="F39" i="22"/>
  <c r="E39" i="22"/>
  <c r="D39" i="22"/>
  <c r="C39" i="22"/>
  <c r="B39" i="22"/>
  <c r="N38" i="22"/>
  <c r="M38" i="22"/>
  <c r="L38" i="22"/>
  <c r="K38" i="22"/>
  <c r="J38" i="22"/>
  <c r="I38" i="22"/>
  <c r="H38" i="22"/>
  <c r="G38" i="22"/>
  <c r="F38" i="22"/>
  <c r="E38" i="22"/>
  <c r="D38" i="22"/>
  <c r="C38" i="22"/>
  <c r="B38" i="22"/>
  <c r="N37" i="22"/>
  <c r="M37" i="22"/>
  <c r="L37" i="22"/>
  <c r="K37" i="22"/>
  <c r="J37" i="22"/>
  <c r="I37" i="22"/>
  <c r="H37" i="22"/>
  <c r="G37" i="22"/>
  <c r="F37" i="22"/>
  <c r="E37" i="22"/>
  <c r="D37" i="22"/>
  <c r="C37" i="22"/>
  <c r="B37" i="22"/>
  <c r="N36" i="22"/>
  <c r="M36" i="22"/>
  <c r="L36" i="22"/>
  <c r="K36" i="22"/>
  <c r="J36" i="22"/>
  <c r="I36" i="22"/>
  <c r="H36" i="22"/>
  <c r="G36" i="22"/>
  <c r="F36" i="22"/>
  <c r="E36" i="22"/>
  <c r="D36" i="22"/>
  <c r="C36" i="22"/>
  <c r="B36" i="22"/>
  <c r="N35" i="22"/>
  <c r="M35" i="22"/>
  <c r="L35" i="22"/>
  <c r="K35" i="22"/>
  <c r="J35" i="22"/>
  <c r="I35" i="22"/>
  <c r="H35" i="22"/>
  <c r="G35" i="22"/>
  <c r="F35" i="22"/>
  <c r="E35" i="22"/>
  <c r="D35" i="22"/>
  <c r="C35" i="22"/>
  <c r="B35" i="22"/>
  <c r="N34" i="22"/>
  <c r="M34" i="22"/>
  <c r="L34" i="22"/>
  <c r="K34" i="22"/>
  <c r="J34" i="22"/>
  <c r="I34" i="22"/>
  <c r="H34" i="22"/>
  <c r="G34" i="22"/>
  <c r="F34" i="22"/>
  <c r="E34" i="22"/>
  <c r="D34" i="22"/>
  <c r="C34" i="22"/>
  <c r="B34" i="22"/>
  <c r="N33" i="22"/>
  <c r="M33" i="22"/>
  <c r="L33" i="22"/>
  <c r="K33" i="22"/>
  <c r="J33" i="22"/>
  <c r="I33" i="22"/>
  <c r="H33" i="22"/>
  <c r="G33" i="22"/>
  <c r="F33" i="22"/>
  <c r="E33" i="22"/>
  <c r="D33" i="22"/>
  <c r="C33" i="22"/>
  <c r="B33" i="22"/>
  <c r="N32" i="22"/>
  <c r="M32" i="22"/>
  <c r="L32" i="22"/>
  <c r="K32" i="22"/>
  <c r="J32" i="22"/>
  <c r="I32" i="22"/>
  <c r="H32" i="22"/>
  <c r="G32" i="22"/>
  <c r="F32" i="22"/>
  <c r="E32" i="22"/>
  <c r="D32" i="22"/>
  <c r="C32" i="22"/>
  <c r="B32" i="22"/>
  <c r="N31" i="22"/>
  <c r="M31" i="22"/>
  <c r="L31" i="22"/>
  <c r="K31" i="22"/>
  <c r="J31" i="22"/>
  <c r="I31" i="22"/>
  <c r="H31" i="22"/>
  <c r="G31" i="22"/>
  <c r="F31" i="22"/>
  <c r="E31" i="22"/>
  <c r="D31" i="22"/>
  <c r="C31" i="22"/>
  <c r="B31" i="22"/>
  <c r="N30" i="22"/>
  <c r="M30" i="22"/>
  <c r="L30" i="22"/>
  <c r="K30" i="22"/>
  <c r="J30" i="22"/>
  <c r="I30" i="22"/>
  <c r="H30" i="22"/>
  <c r="G30" i="22"/>
  <c r="F30" i="22"/>
  <c r="E30" i="22"/>
  <c r="D30" i="22"/>
  <c r="C30" i="22"/>
  <c r="B30" i="22"/>
  <c r="G29" i="22"/>
  <c r="F29" i="22"/>
  <c r="E29" i="22"/>
  <c r="D29" i="22"/>
  <c r="C29" i="22"/>
  <c r="B29" i="22"/>
  <c r="G28" i="22"/>
  <c r="F28" i="22"/>
  <c r="E28" i="22"/>
  <c r="D28" i="22"/>
  <c r="C28" i="22"/>
  <c r="B28" i="22"/>
  <c r="G27" i="22"/>
  <c r="F27" i="22"/>
  <c r="E27" i="22"/>
  <c r="D27" i="22"/>
  <c r="C27" i="22"/>
  <c r="B27" i="22"/>
  <c r="G26" i="22"/>
  <c r="F26" i="22"/>
  <c r="E26" i="22"/>
  <c r="D26" i="22"/>
  <c r="C26" i="22"/>
  <c r="B26" i="22"/>
  <c r="N25" i="22"/>
  <c r="M25" i="22"/>
  <c r="L25" i="22"/>
  <c r="K25" i="22"/>
  <c r="J25" i="22"/>
  <c r="I25" i="22"/>
  <c r="H25" i="22"/>
  <c r="G25" i="22"/>
  <c r="F25" i="22"/>
  <c r="E25" i="22"/>
  <c r="D25" i="22"/>
  <c r="C25" i="22"/>
  <c r="B25" i="22"/>
  <c r="A25" i="22"/>
  <c r="G24" i="22"/>
  <c r="F24" i="22"/>
  <c r="E24" i="22"/>
  <c r="D24" i="22"/>
  <c r="C24" i="22"/>
  <c r="G23" i="22"/>
  <c r="F23" i="22"/>
  <c r="E23" i="22"/>
  <c r="D23" i="22"/>
  <c r="C23" i="22"/>
  <c r="N22" i="22"/>
  <c r="M22" i="22"/>
  <c r="L22" i="22"/>
  <c r="K22" i="22"/>
  <c r="J22" i="22"/>
  <c r="I22" i="22"/>
  <c r="H22" i="22"/>
  <c r="G22" i="22"/>
  <c r="F22" i="22"/>
  <c r="E22" i="22"/>
  <c r="D22" i="22"/>
  <c r="C22" i="22"/>
  <c r="B22" i="22"/>
  <c r="A22" i="22"/>
  <c r="H21" i="22"/>
  <c r="G21" i="22"/>
  <c r="F21" i="22"/>
  <c r="E21" i="22"/>
  <c r="D21" i="22"/>
  <c r="C21" i="22"/>
  <c r="B21" i="22"/>
  <c r="N20" i="22"/>
  <c r="M20" i="22"/>
  <c r="L20" i="22"/>
  <c r="K20" i="22"/>
  <c r="J20" i="22"/>
  <c r="I20" i="22"/>
  <c r="H20" i="22"/>
  <c r="G20" i="22"/>
  <c r="F20" i="22"/>
  <c r="E20" i="22"/>
  <c r="D20" i="22"/>
  <c r="C20" i="22"/>
  <c r="B20" i="22"/>
  <c r="A20" i="22"/>
  <c r="I19" i="22"/>
  <c r="H19" i="22"/>
  <c r="G19" i="22"/>
  <c r="F19" i="22"/>
  <c r="E19" i="22"/>
  <c r="D19" i="22"/>
  <c r="N18" i="22"/>
  <c r="M18" i="22"/>
  <c r="L18" i="22"/>
  <c r="K18" i="22"/>
  <c r="J18" i="22"/>
  <c r="I18" i="22"/>
  <c r="H18" i="22"/>
  <c r="G18" i="22"/>
  <c r="F18" i="22"/>
  <c r="E18" i="22"/>
  <c r="D18" i="22"/>
  <c r="C18" i="22"/>
  <c r="B18" i="22"/>
  <c r="A18" i="22"/>
  <c r="D17" i="22"/>
  <c r="D16" i="22"/>
  <c r="D15" i="22"/>
  <c r="D14" i="22"/>
  <c r="N13" i="22"/>
  <c r="M13" i="22"/>
  <c r="L13" i="22"/>
  <c r="K13" i="22"/>
  <c r="J13" i="22"/>
  <c r="I13" i="22"/>
  <c r="H13" i="22"/>
  <c r="G13" i="22"/>
  <c r="F13" i="22"/>
  <c r="E13" i="22"/>
  <c r="D13" i="22"/>
  <c r="C13" i="22"/>
  <c r="B13" i="22"/>
  <c r="A13" i="22"/>
  <c r="N12" i="22"/>
  <c r="M12" i="22"/>
  <c r="L12" i="22"/>
  <c r="K12" i="22"/>
  <c r="J12" i="22"/>
  <c r="I12" i="22"/>
  <c r="H12" i="22"/>
  <c r="G12" i="22"/>
  <c r="F12" i="22"/>
  <c r="E12" i="22"/>
  <c r="D12" i="22"/>
  <c r="C12" i="22"/>
  <c r="N10" i="22"/>
  <c r="M10" i="22"/>
  <c r="L10" i="22"/>
  <c r="K10" i="22"/>
  <c r="J10" i="22"/>
  <c r="I10" i="22"/>
  <c r="H10" i="22"/>
  <c r="G10" i="22"/>
  <c r="F10" i="22"/>
  <c r="E10" i="22"/>
  <c r="D10" i="22"/>
  <c r="C10" i="22"/>
  <c r="B10" i="22"/>
  <c r="A10" i="22"/>
  <c r="D6" i="22"/>
  <c r="D5" i="22"/>
  <c r="D4" i="22"/>
  <c r="N43" i="17"/>
  <c r="M43" i="17"/>
  <c r="L43" i="17"/>
  <c r="K43" i="17"/>
  <c r="J43" i="17"/>
  <c r="I43" i="17"/>
  <c r="H43" i="17"/>
  <c r="G43" i="17"/>
  <c r="F43" i="17"/>
  <c r="E43" i="17"/>
  <c r="D43" i="17"/>
  <c r="C43" i="17"/>
  <c r="B43" i="17"/>
  <c r="N42" i="17"/>
  <c r="M42" i="17"/>
  <c r="L42" i="17"/>
  <c r="K42" i="17"/>
  <c r="J42" i="17"/>
  <c r="I42" i="17"/>
  <c r="H42" i="17"/>
  <c r="G42" i="17"/>
  <c r="F42" i="17"/>
  <c r="E42" i="17"/>
  <c r="D42" i="17"/>
  <c r="C42" i="17"/>
  <c r="B42" i="17"/>
  <c r="N41" i="17"/>
  <c r="M41" i="17"/>
  <c r="L41" i="17"/>
  <c r="K41" i="17"/>
  <c r="J41" i="17"/>
  <c r="I41" i="17"/>
  <c r="H41" i="17"/>
  <c r="G41" i="17"/>
  <c r="F41" i="17"/>
  <c r="E41" i="17"/>
  <c r="D41" i="17"/>
  <c r="C41" i="17"/>
  <c r="B41" i="17"/>
  <c r="N40" i="17"/>
  <c r="M40" i="17"/>
  <c r="L40" i="17"/>
  <c r="K40" i="17"/>
  <c r="J40" i="17"/>
  <c r="I40" i="17"/>
  <c r="H40" i="17"/>
  <c r="G40" i="17"/>
  <c r="F40" i="17"/>
  <c r="E40" i="17"/>
  <c r="D40" i="17"/>
  <c r="C40" i="17"/>
  <c r="B40" i="17"/>
  <c r="N39" i="17"/>
  <c r="M39" i="17"/>
  <c r="L39" i="17"/>
  <c r="K39" i="17"/>
  <c r="J39" i="17"/>
  <c r="I39" i="17"/>
  <c r="H39" i="17"/>
  <c r="G39" i="17"/>
  <c r="F39" i="17"/>
  <c r="E39" i="17"/>
  <c r="D39" i="17"/>
  <c r="C39" i="17"/>
  <c r="B39" i="17"/>
  <c r="N38" i="17"/>
  <c r="M38" i="17"/>
  <c r="L38" i="17"/>
  <c r="K38" i="17"/>
  <c r="J38" i="17"/>
  <c r="I38" i="17"/>
  <c r="H38" i="17"/>
  <c r="G38" i="17"/>
  <c r="F38" i="17"/>
  <c r="E38" i="17"/>
  <c r="D38" i="17"/>
  <c r="C38" i="17"/>
  <c r="B38" i="17"/>
  <c r="N37" i="17"/>
  <c r="M37" i="17"/>
  <c r="L37" i="17"/>
  <c r="K37" i="17"/>
  <c r="J37" i="17"/>
  <c r="I37" i="17"/>
  <c r="H37" i="17"/>
  <c r="G37" i="17"/>
  <c r="F37" i="17"/>
  <c r="E37" i="17"/>
  <c r="D37" i="17"/>
  <c r="C37" i="17"/>
  <c r="B37" i="17"/>
  <c r="N36" i="17"/>
  <c r="M36" i="17"/>
  <c r="L36" i="17"/>
  <c r="K36" i="17"/>
  <c r="J36" i="17"/>
  <c r="I36" i="17"/>
  <c r="H36" i="17"/>
  <c r="G36" i="17"/>
  <c r="F36" i="17"/>
  <c r="E36" i="17"/>
  <c r="D36" i="17"/>
  <c r="C36" i="17"/>
  <c r="B36" i="17"/>
  <c r="N35" i="17"/>
  <c r="M35" i="17"/>
  <c r="L35" i="17"/>
  <c r="K35" i="17"/>
  <c r="J35" i="17"/>
  <c r="I35" i="17"/>
  <c r="H35" i="17"/>
  <c r="G35" i="17"/>
  <c r="F35" i="17"/>
  <c r="E35" i="17"/>
  <c r="D35" i="17"/>
  <c r="C35" i="17"/>
  <c r="B35" i="17"/>
  <c r="N34" i="17"/>
  <c r="M34" i="17"/>
  <c r="L34" i="17"/>
  <c r="K34" i="17"/>
  <c r="J34" i="17"/>
  <c r="I34" i="17"/>
  <c r="H34" i="17"/>
  <c r="G34" i="17"/>
  <c r="F34" i="17"/>
  <c r="E34" i="17"/>
  <c r="D34" i="17"/>
  <c r="C34" i="17"/>
  <c r="B34" i="17"/>
  <c r="N33" i="17"/>
  <c r="M33" i="17"/>
  <c r="L33" i="17"/>
  <c r="K33" i="17"/>
  <c r="J33" i="17"/>
  <c r="I33" i="17"/>
  <c r="H33" i="17"/>
  <c r="G33" i="17"/>
  <c r="F33" i="17"/>
  <c r="E33" i="17"/>
  <c r="D33" i="17"/>
  <c r="C33" i="17"/>
  <c r="B33" i="17"/>
  <c r="N32" i="17"/>
  <c r="M32" i="17"/>
  <c r="L32" i="17"/>
  <c r="K32" i="17"/>
  <c r="J32" i="17"/>
  <c r="I32" i="17"/>
  <c r="H32" i="17"/>
  <c r="G32" i="17"/>
  <c r="F32" i="17"/>
  <c r="E32" i="17"/>
  <c r="D32" i="17"/>
  <c r="C32" i="17"/>
  <c r="B32" i="17"/>
  <c r="N31" i="17"/>
  <c r="M31" i="17"/>
  <c r="L31" i="17"/>
  <c r="K31" i="17"/>
  <c r="J31" i="17"/>
  <c r="I31" i="17"/>
  <c r="H31" i="17"/>
  <c r="G31" i="17"/>
  <c r="F31" i="17"/>
  <c r="E31" i="17"/>
  <c r="D31" i="17"/>
  <c r="C31" i="17"/>
  <c r="B31" i="17"/>
  <c r="N30" i="17"/>
  <c r="M30" i="17"/>
  <c r="L30" i="17"/>
  <c r="K30" i="17"/>
  <c r="J30" i="17"/>
  <c r="I30" i="17"/>
  <c r="H30" i="17"/>
  <c r="G30" i="17"/>
  <c r="F30" i="17"/>
  <c r="E30" i="17"/>
  <c r="D30" i="17"/>
  <c r="C30" i="17"/>
  <c r="B30" i="17"/>
  <c r="G29" i="17"/>
  <c r="F29" i="17"/>
  <c r="E29" i="17"/>
  <c r="D29" i="17"/>
  <c r="C29" i="17"/>
  <c r="B29" i="17"/>
  <c r="G28" i="17"/>
  <c r="F28" i="17"/>
  <c r="E28" i="17"/>
  <c r="D28" i="17"/>
  <c r="C28" i="17"/>
  <c r="B28" i="17"/>
  <c r="G27" i="17"/>
  <c r="F27" i="17"/>
  <c r="E27" i="17"/>
  <c r="D27" i="17"/>
  <c r="C27" i="17"/>
  <c r="B27" i="17"/>
  <c r="G26" i="17"/>
  <c r="F26" i="17"/>
  <c r="E26" i="17"/>
  <c r="D26" i="17"/>
  <c r="C26" i="17"/>
  <c r="B26" i="17"/>
  <c r="N25" i="17"/>
  <c r="G25" i="17"/>
  <c r="F25" i="17"/>
  <c r="E25" i="17"/>
  <c r="D25" i="17"/>
  <c r="C25" i="17"/>
  <c r="B25" i="17"/>
  <c r="A25" i="17"/>
  <c r="G24" i="17"/>
  <c r="F24" i="17"/>
  <c r="E24" i="17"/>
  <c r="D24" i="17"/>
  <c r="C24" i="17"/>
  <c r="G23" i="17"/>
  <c r="F23" i="17"/>
  <c r="E23" i="17"/>
  <c r="D23" i="17"/>
  <c r="C23" i="17"/>
  <c r="N22" i="17"/>
  <c r="G22" i="17"/>
  <c r="F22" i="17"/>
  <c r="E22" i="17"/>
  <c r="D22" i="17"/>
  <c r="C22" i="17"/>
  <c r="B22" i="17"/>
  <c r="A22" i="17"/>
  <c r="H21" i="17"/>
  <c r="G21" i="17"/>
  <c r="F21" i="17"/>
  <c r="E21" i="17"/>
  <c r="D21" i="17"/>
  <c r="C21" i="17"/>
  <c r="B21" i="17"/>
  <c r="N20" i="17"/>
  <c r="G20" i="17"/>
  <c r="F20" i="17"/>
  <c r="E20" i="17"/>
  <c r="D20" i="17"/>
  <c r="C20" i="17"/>
  <c r="B20" i="17"/>
  <c r="A20" i="17"/>
  <c r="I19" i="17"/>
  <c r="H19" i="17"/>
  <c r="G19" i="17"/>
  <c r="F19" i="17"/>
  <c r="E19" i="17"/>
  <c r="D19" i="17"/>
  <c r="N18" i="17"/>
  <c r="G18" i="17"/>
  <c r="F18" i="17"/>
  <c r="E18" i="17"/>
  <c r="D18" i="17"/>
  <c r="C18" i="17"/>
  <c r="B18" i="17"/>
  <c r="A18" i="17"/>
  <c r="D17" i="17"/>
  <c r="D16" i="17"/>
  <c r="D15" i="17"/>
  <c r="D14" i="17"/>
  <c r="N13" i="17"/>
  <c r="G13" i="17"/>
  <c r="F13" i="17"/>
  <c r="E13" i="17"/>
  <c r="D13" i="17"/>
  <c r="C13" i="17"/>
  <c r="B13" i="17"/>
  <c r="A13" i="17"/>
  <c r="N12" i="17"/>
  <c r="G12" i="17"/>
  <c r="F12" i="17"/>
  <c r="E12" i="17"/>
  <c r="D12" i="17"/>
  <c r="C12" i="17"/>
  <c r="N10" i="17"/>
  <c r="G10" i="17"/>
  <c r="F10" i="17"/>
  <c r="E10" i="17"/>
  <c r="D10" i="17"/>
  <c r="C10" i="17"/>
  <c r="B10" i="17"/>
  <c r="A10" i="17"/>
  <c r="D6" i="17"/>
  <c r="D5" i="17"/>
  <c r="D4" i="17"/>
  <c r="Q14" i="1"/>
  <c r="A18" i="18"/>
  <c r="B18" i="18"/>
  <c r="C18" i="18"/>
  <c r="D18" i="18"/>
  <c r="E18" i="18"/>
  <c r="F18" i="18"/>
  <c r="G18" i="18"/>
  <c r="N18" i="18"/>
  <c r="D19" i="18"/>
  <c r="E19" i="18"/>
  <c r="F19" i="18"/>
  <c r="G19" i="18"/>
  <c r="H19" i="18"/>
  <c r="I19" i="18"/>
  <c r="A20" i="18"/>
  <c r="B20" i="18"/>
  <c r="C20" i="18"/>
  <c r="D20" i="18"/>
  <c r="E20" i="18"/>
  <c r="F20" i="18"/>
  <c r="G20" i="18"/>
  <c r="N20" i="18"/>
  <c r="B21" i="18"/>
  <c r="C21" i="18"/>
  <c r="D21" i="18"/>
  <c r="E21" i="18"/>
  <c r="F21" i="18"/>
  <c r="G21" i="18"/>
  <c r="H21" i="18"/>
  <c r="A22" i="18"/>
  <c r="B22" i="18"/>
  <c r="C22" i="18"/>
  <c r="D22" i="18"/>
  <c r="E22" i="18"/>
  <c r="F22" i="18"/>
  <c r="G22" i="18"/>
  <c r="N22" i="18"/>
  <c r="C23" i="18"/>
  <c r="D23" i="18"/>
  <c r="E23" i="18"/>
  <c r="F23" i="18"/>
  <c r="G23" i="18"/>
  <c r="C24" i="18"/>
  <c r="D24" i="18"/>
  <c r="E24" i="18"/>
  <c r="F24" i="18"/>
  <c r="G24" i="18"/>
  <c r="A25" i="18"/>
  <c r="B25" i="18"/>
  <c r="C25" i="18"/>
  <c r="D25" i="18"/>
  <c r="E25" i="18"/>
  <c r="F25" i="18"/>
  <c r="G25" i="18"/>
  <c r="N25" i="18"/>
  <c r="B26" i="18"/>
  <c r="C26" i="18"/>
  <c r="D26" i="18"/>
  <c r="E26" i="18"/>
  <c r="F26" i="18"/>
  <c r="G26" i="18"/>
  <c r="B27" i="18"/>
  <c r="C27" i="18"/>
  <c r="D27" i="18"/>
  <c r="E27" i="18"/>
  <c r="F27" i="18"/>
  <c r="G27" i="18"/>
  <c r="B28" i="18"/>
  <c r="C28" i="18"/>
  <c r="D28" i="18"/>
  <c r="E28" i="18"/>
  <c r="F28" i="18"/>
  <c r="G28" i="18"/>
  <c r="B29" i="18"/>
  <c r="C29" i="18"/>
  <c r="D29" i="18"/>
  <c r="E29" i="18"/>
  <c r="F29" i="18"/>
  <c r="G29" i="18"/>
  <c r="B30" i="18"/>
  <c r="C30" i="18"/>
  <c r="D30" i="18"/>
  <c r="E30" i="18"/>
  <c r="F30" i="18"/>
  <c r="G30" i="18"/>
  <c r="H30" i="18"/>
  <c r="I30" i="18"/>
  <c r="J30" i="18"/>
  <c r="K30" i="18"/>
  <c r="L30" i="18"/>
  <c r="M30" i="18"/>
  <c r="N30" i="18"/>
  <c r="B31" i="18"/>
  <c r="C31" i="18"/>
  <c r="D31" i="18"/>
  <c r="E31" i="18"/>
  <c r="F31" i="18"/>
  <c r="G31" i="18"/>
  <c r="H31" i="18"/>
  <c r="I31" i="18"/>
  <c r="J31" i="18"/>
  <c r="K31" i="18"/>
  <c r="L31" i="18"/>
  <c r="M31" i="18"/>
  <c r="N31" i="18"/>
  <c r="B32" i="18"/>
  <c r="C32" i="18"/>
  <c r="D32" i="18"/>
  <c r="E32" i="18"/>
  <c r="F32" i="18"/>
  <c r="G32" i="18"/>
  <c r="H32" i="18"/>
  <c r="I32" i="18"/>
  <c r="J32" i="18"/>
  <c r="K32" i="18"/>
  <c r="L32" i="18"/>
  <c r="M32" i="18"/>
  <c r="N32" i="18"/>
  <c r="B33" i="18"/>
  <c r="C33" i="18"/>
  <c r="D33" i="18"/>
  <c r="E33" i="18"/>
  <c r="F33" i="18"/>
  <c r="G33" i="18"/>
  <c r="H33" i="18"/>
  <c r="I33" i="18"/>
  <c r="J33" i="18"/>
  <c r="K33" i="18"/>
  <c r="L33" i="18"/>
  <c r="M33" i="18"/>
  <c r="N33" i="18"/>
  <c r="B34" i="18"/>
  <c r="C34" i="18"/>
  <c r="D34" i="18"/>
  <c r="E34" i="18"/>
  <c r="F34" i="18"/>
  <c r="G34" i="18"/>
  <c r="H34" i="18"/>
  <c r="I34" i="18"/>
  <c r="J34" i="18"/>
  <c r="K34" i="18"/>
  <c r="L34" i="18"/>
  <c r="M34" i="18"/>
  <c r="N34" i="18"/>
  <c r="B35" i="18"/>
  <c r="C35" i="18"/>
  <c r="D35" i="18"/>
  <c r="E35" i="18"/>
  <c r="F35" i="18"/>
  <c r="G35" i="18"/>
  <c r="H35" i="18"/>
  <c r="I35" i="18"/>
  <c r="J35" i="18"/>
  <c r="K35" i="18"/>
  <c r="L35" i="18"/>
  <c r="M35" i="18"/>
  <c r="N35" i="18"/>
  <c r="B36" i="18"/>
  <c r="C36" i="18"/>
  <c r="D36" i="18"/>
  <c r="E36" i="18"/>
  <c r="F36" i="18"/>
  <c r="G36" i="18"/>
  <c r="H36" i="18"/>
  <c r="I36" i="18"/>
  <c r="J36" i="18"/>
  <c r="K36" i="18"/>
  <c r="L36" i="18"/>
  <c r="M36" i="18"/>
  <c r="N36" i="18"/>
  <c r="B37" i="18"/>
  <c r="C37" i="18"/>
  <c r="D37" i="18"/>
  <c r="E37" i="18"/>
  <c r="F37" i="18"/>
  <c r="G37" i="18"/>
  <c r="H37" i="18"/>
  <c r="I37" i="18"/>
  <c r="J37" i="18"/>
  <c r="K37" i="18"/>
  <c r="L37" i="18"/>
  <c r="M37" i="18"/>
  <c r="N37" i="18"/>
  <c r="B38" i="18"/>
  <c r="C38" i="18"/>
  <c r="D38" i="18"/>
  <c r="E38" i="18"/>
  <c r="F38" i="18"/>
  <c r="G38" i="18"/>
  <c r="H38" i="18"/>
  <c r="I38" i="18"/>
  <c r="J38" i="18"/>
  <c r="K38" i="18"/>
  <c r="L38" i="18"/>
  <c r="M38" i="18"/>
  <c r="N38" i="18"/>
  <c r="B39" i="18"/>
  <c r="C39" i="18"/>
  <c r="D39" i="18"/>
  <c r="E39" i="18"/>
  <c r="F39" i="18"/>
  <c r="G39" i="18"/>
  <c r="H39" i="18"/>
  <c r="I39" i="18"/>
  <c r="J39" i="18"/>
  <c r="K39" i="18"/>
  <c r="L39" i="18"/>
  <c r="M39" i="18"/>
  <c r="N39" i="18"/>
  <c r="B40" i="18"/>
  <c r="C40" i="18"/>
  <c r="D40" i="18"/>
  <c r="E40" i="18"/>
  <c r="F40" i="18"/>
  <c r="G40" i="18"/>
  <c r="H40" i="18"/>
  <c r="I40" i="18"/>
  <c r="J40" i="18"/>
  <c r="K40" i="18"/>
  <c r="L40" i="18"/>
  <c r="M40" i="18"/>
  <c r="N40" i="18"/>
  <c r="B41" i="18"/>
  <c r="C41" i="18"/>
  <c r="D41" i="18"/>
  <c r="E41" i="18"/>
  <c r="F41" i="18"/>
  <c r="G41" i="18"/>
  <c r="H41" i="18"/>
  <c r="I41" i="18"/>
  <c r="J41" i="18"/>
  <c r="K41" i="18"/>
  <c r="L41" i="18"/>
  <c r="M41" i="18"/>
  <c r="N41" i="18"/>
  <c r="B42" i="18"/>
  <c r="C42" i="18"/>
  <c r="D42" i="18"/>
  <c r="E42" i="18"/>
  <c r="F42" i="18"/>
  <c r="G42" i="18"/>
  <c r="H42" i="18"/>
  <c r="I42" i="18"/>
  <c r="J42" i="18"/>
  <c r="K42" i="18"/>
  <c r="L42" i="18"/>
  <c r="M42" i="18"/>
  <c r="N42" i="18"/>
  <c r="B43" i="18"/>
  <c r="C43" i="18"/>
  <c r="D43" i="18"/>
  <c r="E43" i="18"/>
  <c r="F43" i="18"/>
  <c r="G43" i="18"/>
  <c r="H43" i="18"/>
  <c r="I43" i="18"/>
  <c r="J43" i="18"/>
  <c r="K43" i="18"/>
  <c r="L43" i="18"/>
  <c r="M43" i="18"/>
  <c r="N43" i="18"/>
  <c r="D14" i="18"/>
  <c r="D15" i="18"/>
  <c r="D16" i="18"/>
  <c r="D17" i="18"/>
  <c r="N13" i="18"/>
  <c r="N12" i="18"/>
  <c r="B13" i="18"/>
  <c r="C13" i="18"/>
  <c r="D13" i="18"/>
  <c r="E13" i="18"/>
  <c r="F13" i="18"/>
  <c r="G13" i="18"/>
  <c r="A13" i="18"/>
  <c r="C12" i="18"/>
  <c r="D12" i="18"/>
  <c r="E12" i="18"/>
  <c r="F12" i="18"/>
  <c r="G12" i="18"/>
  <c r="B10" i="18" l="1"/>
  <c r="A10" i="18"/>
  <c r="T24" i="1" l="1"/>
  <c r="Q24" i="1"/>
  <c r="T18" i="1"/>
  <c r="Z18" i="1" s="1"/>
  <c r="Y18" i="1" s="1"/>
  <c r="Q18" i="1"/>
  <c r="M18" i="1"/>
  <c r="L18" i="1"/>
  <c r="J18" i="1"/>
  <c r="I18" i="1"/>
  <c r="H18" i="18" l="1"/>
  <c r="H18" i="17"/>
  <c r="I18" i="18"/>
  <c r="I18" i="17"/>
  <c r="N18" i="1"/>
  <c r="AE11" i="1"/>
  <c r="T12" i="1"/>
  <c r="Z12" i="1" s="1"/>
  <c r="Q12" i="1"/>
  <c r="M12" i="1"/>
  <c r="L12" i="1"/>
  <c r="J12" i="1"/>
  <c r="I12" i="1"/>
  <c r="T28" i="1"/>
  <c r="T16" i="1"/>
  <c r="M25" i="1"/>
  <c r="L25" i="1"/>
  <c r="M22" i="1"/>
  <c r="L22" i="1"/>
  <c r="M20" i="1"/>
  <c r="L20" i="1"/>
  <c r="M13" i="1"/>
  <c r="AD18" i="1" s="1"/>
  <c r="AC18" i="1" s="1"/>
  <c r="L13" i="1"/>
  <c r="M10" i="1"/>
  <c r="L10" i="1"/>
  <c r="I10" i="17" s="1"/>
  <c r="I13" i="18" l="1"/>
  <c r="I13" i="17"/>
  <c r="I20" i="18"/>
  <c r="I20" i="17"/>
  <c r="I22" i="18"/>
  <c r="I22" i="17"/>
  <c r="I25" i="18"/>
  <c r="I25" i="17"/>
  <c r="H12" i="18"/>
  <c r="H12" i="17"/>
  <c r="I12" i="18"/>
  <c r="I12" i="17"/>
  <c r="J18" i="18"/>
  <c r="J18" i="17"/>
  <c r="N12" i="1"/>
  <c r="AD12" i="1"/>
  <c r="Y12" i="1"/>
  <c r="B50" i="20"/>
  <c r="B45" i="20"/>
  <c r="B40" i="20"/>
  <c r="B35" i="20"/>
  <c r="B30" i="20"/>
  <c r="B25" i="20"/>
  <c r="B20" i="20"/>
  <c r="B15" i="20"/>
  <c r="B10" i="20"/>
  <c r="I45" i="20"/>
  <c r="I35" i="20"/>
  <c r="I25"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10" i="18"/>
  <c r="G10" i="18"/>
  <c r="F10" i="18"/>
  <c r="E10" i="18"/>
  <c r="D10" i="18"/>
  <c r="C10" i="18"/>
  <c r="D6" i="18"/>
  <c r="D5" i="18"/>
  <c r="D4" i="18"/>
  <c r="J12" i="18" l="1"/>
  <c r="J12" i="17"/>
  <c r="AC12" i="1"/>
  <c r="I50" i="20"/>
  <c r="I40" i="20"/>
  <c r="I30" i="20"/>
  <c r="I20" i="20"/>
  <c r="H40" i="20" l="1"/>
  <c r="H35" i="20"/>
  <c r="H45" i="20"/>
  <c r="H50" i="20"/>
  <c r="J45" i="20" l="1"/>
  <c r="J50" i="20"/>
  <c r="J40" i="20"/>
  <c r="J35" i="20"/>
  <c r="K35" i="20" l="1"/>
  <c r="K50" i="20"/>
  <c r="K45" i="20"/>
  <c r="K40" i="20"/>
  <c r="L50" i="20"/>
  <c r="L45" i="20"/>
  <c r="L40" i="20"/>
  <c r="L35" i="20"/>
  <c r="M50" i="20" l="1"/>
  <c r="M45" i="20"/>
  <c r="M40" i="20"/>
  <c r="M35" i="20"/>
  <c r="I10" i="18" l="1"/>
  <c r="I10" i="20"/>
  <c r="T29" i="1"/>
  <c r="Q28" i="1"/>
  <c r="AD28" i="1" s="1"/>
  <c r="AC28" i="1" s="1"/>
  <c r="T27" i="1"/>
  <c r="Q27" i="1"/>
  <c r="T26" i="1"/>
  <c r="Q26" i="1"/>
  <c r="T25" i="1"/>
  <c r="Q25" i="1"/>
  <c r="J25" i="1"/>
  <c r="I25" i="1"/>
  <c r="H25" i="18" l="1"/>
  <c r="H25" i="17"/>
  <c r="H30" i="20"/>
  <c r="Z29" i="1"/>
  <c r="Y29" i="1" s="1"/>
  <c r="AD27" i="1"/>
  <c r="AC27" i="1" s="1"/>
  <c r="AD26" i="1"/>
  <c r="AC26" i="1" s="1"/>
  <c r="AD29" i="1"/>
  <c r="AC29" i="1" s="1"/>
  <c r="N25" i="1"/>
  <c r="AD25" i="1"/>
  <c r="X28" i="1"/>
  <c r="Z26" i="1"/>
  <c r="Y26" i="1" s="1"/>
  <c r="X26" i="1"/>
  <c r="X27" i="1"/>
  <c r="Z28" i="1"/>
  <c r="Y28" i="1" s="1"/>
  <c r="Z27" i="1"/>
  <c r="Y27" i="1" s="1"/>
  <c r="X25" i="1"/>
  <c r="X29" i="1"/>
  <c r="Z25" i="1"/>
  <c r="J25" i="18" l="1"/>
  <c r="J25" i="17"/>
  <c r="J30" i="20"/>
  <c r="AF25" i="1"/>
  <c r="AE25" i="1" s="1"/>
  <c r="AC25" i="1"/>
  <c r="AB25" i="1"/>
  <c r="AA25" i="1" s="1"/>
  <c r="Y25" i="1"/>
  <c r="K25" i="18" l="1"/>
  <c r="K25" i="17"/>
  <c r="L25" i="18"/>
  <c r="L25" i="17"/>
  <c r="K30" i="20"/>
  <c r="L30" i="20"/>
  <c r="AG25" i="1"/>
  <c r="M25" i="18" l="1"/>
  <c r="M25" i="17"/>
  <c r="M30" i="20"/>
  <c r="T23" i="1"/>
  <c r="Q23" i="1"/>
  <c r="T22" i="1"/>
  <c r="Q22" i="1"/>
  <c r="AD22" i="1" s="1"/>
  <c r="AC22" i="1" s="1"/>
  <c r="J22" i="1"/>
  <c r="I22" i="1"/>
  <c r="H22" i="18" l="1"/>
  <c r="H22" i="17"/>
  <c r="X24" i="1"/>
  <c r="Z22" i="1"/>
  <c r="Z23" i="1"/>
  <c r="Y22" i="1"/>
  <c r="X23" i="1"/>
  <c r="H25" i="20"/>
  <c r="AD23" i="1"/>
  <c r="AD24" i="1"/>
  <c r="Z24" i="1"/>
  <c r="AB24" i="1" s="1"/>
  <c r="N22" i="1"/>
  <c r="AB23" i="1"/>
  <c r="J22" i="18" l="1"/>
  <c r="J22" i="17"/>
  <c r="AB22" i="1"/>
  <c r="AA22" i="1" s="1"/>
  <c r="J25" i="20"/>
  <c r="AF22" i="1"/>
  <c r="AE22" i="1" s="1"/>
  <c r="L22" i="18" l="1"/>
  <c r="L22" i="17"/>
  <c r="K22" i="18"/>
  <c r="K22" i="17"/>
  <c r="K25" i="20"/>
  <c r="L25" i="20"/>
  <c r="AG22" i="1"/>
  <c r="M22" i="18" l="1"/>
  <c r="M22" i="17"/>
  <c r="M25" i="20"/>
  <c r="T21" i="1"/>
  <c r="Q21" i="1"/>
  <c r="T20" i="1"/>
  <c r="Q20" i="1"/>
  <c r="J20" i="1"/>
  <c r="I20" i="1"/>
  <c r="T17" i="1"/>
  <c r="Q17" i="1"/>
  <c r="Q16" i="1"/>
  <c r="T15" i="1"/>
  <c r="Q15" i="1"/>
  <c r="T14" i="1"/>
  <c r="T13" i="1"/>
  <c r="Q13" i="1"/>
  <c r="J13" i="1"/>
  <c r="X18" i="1" s="1"/>
  <c r="I13" i="1"/>
  <c r="H13" i="18" l="1"/>
  <c r="H13" i="17"/>
  <c r="H20" i="18"/>
  <c r="H20" i="17"/>
  <c r="X22" i="1"/>
  <c r="Z21" i="1"/>
  <c r="H15" i="20"/>
  <c r="H20" i="20"/>
  <c r="AB21" i="1"/>
  <c r="X20" i="1"/>
  <c r="X21" i="1"/>
  <c r="Z13" i="1"/>
  <c r="X13" i="1"/>
  <c r="X15" i="1"/>
  <c r="X16" i="1"/>
  <c r="X17" i="1"/>
  <c r="X14" i="1"/>
  <c r="N13" i="1"/>
  <c r="AD16" i="1"/>
  <c r="AD17" i="1"/>
  <c r="AD13" i="1"/>
  <c r="AF12" i="1" s="1"/>
  <c r="AE12" i="1" s="1"/>
  <c r="AD15" i="1"/>
  <c r="AD14" i="1"/>
  <c r="AD21" i="1"/>
  <c r="AD20" i="1"/>
  <c r="N20" i="1"/>
  <c r="Z20" i="1"/>
  <c r="Z17" i="1"/>
  <c r="Y17" i="1" s="1"/>
  <c r="Z14" i="1"/>
  <c r="Y14" i="1" s="1"/>
  <c r="Z15" i="1"/>
  <c r="Y15" i="1" s="1"/>
  <c r="Z16" i="1"/>
  <c r="Y16" i="1" s="1"/>
  <c r="J20" i="18" l="1"/>
  <c r="J20" i="17"/>
  <c r="L12" i="18"/>
  <c r="L12" i="17"/>
  <c r="J13" i="18"/>
  <c r="J13" i="17"/>
  <c r="AF18" i="1"/>
  <c r="AE18" i="1" s="1"/>
  <c r="Y20" i="1"/>
  <c r="AB18" i="1"/>
  <c r="AA18" i="1" s="1"/>
  <c r="Y13" i="1"/>
  <c r="AB12" i="1"/>
  <c r="AA12" i="1" s="1"/>
  <c r="K12" i="17" s="1"/>
  <c r="J20" i="20"/>
  <c r="J15" i="20"/>
  <c r="AB20" i="1"/>
  <c r="AA20" i="1" s="1"/>
  <c r="AB13" i="1"/>
  <c r="AA13" i="1" s="1"/>
  <c r="K13" i="18" l="1"/>
  <c r="K13" i="17"/>
  <c r="K20" i="18"/>
  <c r="K20" i="17"/>
  <c r="K18" i="18"/>
  <c r="K18" i="17"/>
  <c r="L18" i="18"/>
  <c r="L18" i="17"/>
  <c r="AG18" i="1"/>
  <c r="AG12" i="1"/>
  <c r="K12" i="18"/>
  <c r="K15" i="20"/>
  <c r="K20" i="20"/>
  <c r="M12" i="18" l="1"/>
  <c r="M12" i="17"/>
  <c r="M18" i="18"/>
  <c r="M18" i="17"/>
  <c r="AC17" i="1"/>
  <c r="AC16" i="1"/>
  <c r="AC14" i="1"/>
  <c r="AC15" i="1"/>
  <c r="Q11" i="1"/>
  <c r="T11" i="1"/>
  <c r="T10" i="1"/>
  <c r="AF20" i="1" l="1"/>
  <c r="AE20" i="1" s="1"/>
  <c r="AC20" i="1"/>
  <c r="AF13" i="1"/>
  <c r="AE13" i="1" s="1"/>
  <c r="AC13" i="1"/>
  <c r="AD11" i="1"/>
  <c r="Q10" i="1"/>
  <c r="AD10" i="1" s="1"/>
  <c r="J10" i="1"/>
  <c r="X12" i="1" s="1"/>
  <c r="L13" i="18" l="1"/>
  <c r="L13" i="17"/>
  <c r="L20" i="18"/>
  <c r="L20" i="17"/>
  <c r="X10" i="1"/>
  <c r="AG13" i="1"/>
  <c r="L15" i="20"/>
  <c r="AG20" i="1"/>
  <c r="L20" i="20"/>
  <c r="AC11" i="1"/>
  <c r="Z11" i="1"/>
  <c r="Z10" i="1"/>
  <c r="AC10" i="1"/>
  <c r="X11" i="1"/>
  <c r="I10" i="1"/>
  <c r="H10" i="17" s="1"/>
  <c r="M20" i="18" l="1"/>
  <c r="M20" i="17"/>
  <c r="M13" i="18"/>
  <c r="M13" i="17"/>
  <c r="Y10" i="1"/>
  <c r="AB10" i="1"/>
  <c r="M20" i="20"/>
  <c r="N10" i="1"/>
  <c r="H10" i="18"/>
  <c r="H10" i="20"/>
  <c r="M15" i="20"/>
  <c r="AF10" i="1"/>
  <c r="AE10" i="1" s="1"/>
  <c r="L10" i="17" s="1"/>
  <c r="Y11" i="1"/>
  <c r="AA10" i="1"/>
  <c r="K10" i="17" s="1"/>
  <c r="B249" i="6" a="1"/>
  <c r="B249" i="6" s="1"/>
  <c r="G238" i="6" s="1"/>
  <c r="J10" i="18" l="1"/>
  <c r="J10" i="17"/>
  <c r="K10" i="18"/>
  <c r="K10" i="20"/>
  <c r="J10" i="20"/>
  <c r="L10" i="20"/>
  <c r="L10" i="18"/>
  <c r="AG10" i="1"/>
  <c r="M10" i="17" s="1"/>
  <c r="M10" i="20" l="1"/>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Asistente Direccion DSAJ</author>
  </authors>
  <commentList>
    <comment ref="H13" authorId="0" shapeId="0" xr:uid="{91C270EB-244C-41CB-99F7-7782F445C60F}">
      <text>
        <r>
          <rPr>
            <b/>
            <sz val="9"/>
            <color indexed="81"/>
            <rFont val="Tahoma"/>
            <family val="2"/>
          </rPr>
          <t>Asistente Direccion DSAJ:</t>
        </r>
        <r>
          <rPr>
            <sz val="9"/>
            <color indexed="81"/>
            <rFont val="Tahoma"/>
            <family val="2"/>
          </rPr>
          <t xml:space="preserve">
Semanas del año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<sst xmlns="http://schemas.openxmlformats.org/spreadsheetml/2006/main" count="2689" uniqueCount="563">
  <si>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</si>
  <si>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</si>
  <si>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</si>
  <si>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</si>
  <si>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</si>
  <si>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</si>
  <si>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</si>
  <si>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</si>
  <si>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</si>
  <si>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</si>
  <si>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</si>
  <si>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</si>
  <si>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</si>
  <si>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</si>
  <si>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</si>
  <si>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 xml:space="preserve">PROCESO </t>
  </si>
  <si>
    <t xml:space="preserve">ASISTENCIA LEGAL </t>
  </si>
  <si>
    <t xml:space="preserve">DEPENDENCIA ADMINISTRATIVA O JUDICIAL CERTIFICADA </t>
  </si>
  <si>
    <t>OBJETIVO DEL PROCESO</t>
  </si>
  <si>
    <t>MAPA DE PROCESOS CONSEJO SUPERIOR DE LA JUDICATURA</t>
  </si>
  <si>
    <t>PROCESOS DEPENDENCIA JUDICIALES CERTIFICADAS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</si>
  <si>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</si>
  <si>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</si>
  <si>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</si>
  <si>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</si>
  <si>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</si>
  <si>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</si>
  <si>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</si>
  <si>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</si>
  <si>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</si>
  <si>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</si>
  <si>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</si>
  <si>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(Normas que afecten la administración de Justicia)</t>
  </si>
  <si>
    <t xml:space="preserve">Regulacion de los pagos de las acreencias laborales en las demandas que actualmente cursan en contra de la rama judicial.
</t>
  </si>
  <si>
    <t>Continuidad de Politica jurisprudencial en cuanto a la responsabilidad subjetiva en los procesos de reparacion directa</t>
  </si>
  <si>
    <t>Económicos y Financieros (disponibilidad de capital, liquidez, mercados financieros, desempleo, competencia)</t>
  </si>
  <si>
    <t>Presupuesto insuficiente para los cargos de descongestión y/o fortalecimiento de plantas de personal de la Unidad 02</t>
  </si>
  <si>
    <t xml:space="preserve">Incremento del PIB que potencialice el crecimiento económico del país y viabilice la asignación suficiente de recursos para la Rama Judicial </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</si>
  <si>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</si>
  <si>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</si>
  <si>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</si>
  <si>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</si>
  <si>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Visibilizacion de la Administración de Justicia  entre los actores no formales de la justicia (Grupos y minorías Indígenas, género)</t>
  </si>
  <si>
    <t>Problemas de Orden público (Interrupción del servicio, limitaciones en la movilidad, aumento de la demanda laboral (coadyuvancia))</t>
  </si>
  <si>
    <t>Amenazas a servidores judiciales en razón al ejercicio de sus funciones.</t>
  </si>
  <si>
    <t>Afectaciones a la infraestructura física de las sedes Judiciales y Administrativas (Aumento demanda laboral)</t>
  </si>
  <si>
    <t>Dificultad en atención a usuario del servicio de justicia con limitación o condiciones especiales de comunicación</t>
  </si>
  <si>
    <t>Tecnológicos (desarrollo digital, avances en tecnología, acceso a sistemas de información externos, gobierno en línea)</t>
  </si>
  <si>
    <t>Ataques cibernéticos (Perdida o hackeo de información)</t>
  </si>
  <si>
    <t>Marco regulatorio del  MINTICs, para la gobernanza, gobernabilidad y transformación digital</t>
  </si>
  <si>
    <t>Saturación y ralentización de la infraestructura tecnológica (no disponibilidad de los recursos tecnológicos)</t>
  </si>
  <si>
    <t>Desarrollo de alianzas estratégicas para el fortalecimiento del servicio público de administración de justicia, a través de las TICs</t>
  </si>
  <si>
    <t>Problemas de conectividad</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</si>
  <si>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</si>
  <si>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t>
  </si>
  <si>
    <t>Legales y reglamentarios (estándares nacionales, internacionales, regulación)</t>
  </si>
  <si>
    <t>Cambios normativos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</si>
  <si>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</si>
  <si>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</si>
  <si>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</si>
  <si>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como inundación, quema de bosques, sismo, vendavales, epidemias y plagas</t>
  </si>
  <si>
    <t>Pandemias (Aumento de los impactos ambientales negativos)</t>
  </si>
  <si>
    <t xml:space="preserve">CONTEXTO INTERNO </t>
  </si>
  <si>
    <t xml:space="preserve">DEBILIDADES  (Factores específicos)  </t>
  </si>
  <si>
    <t>FORTALEZAS(Factores específicos)</t>
  </si>
  <si>
    <t>Estratégicos (direccionamiento estratégico, planeación institucional, liderazgo, trabajo en equipo)</t>
  </si>
  <si>
    <t>Contar con el Plan Sectorial de Desarrollo de la Rama Judicial</t>
  </si>
  <si>
    <t>Definición de roles y responsabilidades de los  líderes de proceso para el funcionamiento del SIGCMA</t>
  </si>
  <si>
    <t>El compromiso de la Alta Dirección y de los líderes de proceso para ampliar, mantener y mejorar el SIGCMA</t>
  </si>
  <si>
    <t>Recursos financieros (presupuesto de funcionamiento, recursos de inversión</t>
  </si>
  <si>
    <t>Recursos insuficientes (Imposibilidad de atender el Plan de necesidades formulado)</t>
  </si>
  <si>
    <t>Inequitativa distribución de los recursos desde nivel central para las seccionales (creación de cargos)</t>
  </si>
  <si>
    <t>Personal (competencia del personal, disponibilidad, suficiencia, seguridad y salud  en el trabajo)</t>
  </si>
  <si>
    <t>Personal limitado asignado al proceso de asistencia legal, (Dificultades para atender el volumen de las actividades de defensa judicial, Cobro Coactivo y como apoyo al proceso de Adquisicion de Bienes y Servicios, y a los demás procesos de la seccional)</t>
  </si>
  <si>
    <t>Personal integrado por servidores judiciales de alto nivel profesional y capacitado para llevar a cabo las funciones asignadas</t>
  </si>
  <si>
    <t>Servidores Judiciales con comorbilidades y/o enfermedades laborales</t>
  </si>
  <si>
    <t>El desarrollo de competencia a través de procesos de sensibilización, capacitación y formación en modelo de gestión para el desarrollo de competencias de los servidores judiciales.</t>
  </si>
  <si>
    <t>Extensión en los horarios laborales de trabajo en casa y presencial (Afectación del bienestar físico, mental y emocional en los servidores judiciales y su entorno familiar)</t>
  </si>
  <si>
    <t>Compromiso, responsasbilidad y sentido de pertenencia por parte del personal en la ejecución de sus funciones</t>
  </si>
  <si>
    <t xml:space="preserve">Carencia  de manuales  de funciones y procedimientos para los servidores Judiciales </t>
  </si>
  <si>
    <t>Debilidad en los procesos de inducción y reinducción de los servidores judiciales</t>
  </si>
  <si>
    <t>Capacitaciones - talleres en temas juridicos para el personal del proceso ofertados dentro del horario laboral (Dificultad para la asistencia del personal)</t>
  </si>
  <si>
    <t>Debilidad para el fortalecimiento de competencias propias en el desarrollo de las actividades asignadas</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</si>
  <si>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</si>
  <si>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</si>
  <si>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documentada en procedimientos, instructivos y manuales.
</t>
  </si>
  <si>
    <t>Falta de inclusión de Cobro coactivo dentro de los indicadores, plan de acción y matriz de riesgos del proceso Asistencia Legal</t>
  </si>
  <si>
    <t>Oportuna respuesta a las peticiones o reclamaciones elevadas ante la Direccion Seccional de la  administración judicial</t>
  </si>
  <si>
    <t xml:space="preserve">La caracterizacion del proceso define de manera detallada y precisa el ciclo PHVA, siendo un documento claro para el desarrollo del mismo. </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</si>
  <si>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</si>
  <si>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</si>
  <si>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</si>
  <si>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</si>
  <si>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</si>
  <si>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</si>
  <si>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Se dispone con los recursos suficientes de equipos de computo, fotocopiadoras, escaner, entre otros, </t>
  </si>
  <si>
    <t>Fallas de conectividad para la realización de las actividades propias del proceso.</t>
  </si>
  <si>
    <t>Implementación de medios virtuales y herrramientas tecnológicas para el desarrollo de las funciones propias del proceso</t>
  </si>
  <si>
    <t>Falta de cobertura tecnológica en las sedes judiciales (Banda ancha)</t>
  </si>
  <si>
    <t>Carencia del software de gestión para el manejo integral de la información.</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</si>
  <si>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</si>
  <si>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</si>
  <si>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</si>
  <si>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Documentos actuales no están alineados al PETD 2021-2025</t>
  </si>
  <si>
    <t>Se cuenta con herramientas para correspondencia como SIGOBius y correos electrónicos institucionales.</t>
  </si>
  <si>
    <t>Falta de comunicación y socialización de tablas de retención documental</t>
  </si>
  <si>
    <t>Debilidad en  la estandarización de tablas de retención documental</t>
  </si>
  <si>
    <t>Infraestructura física (suficiencia, comodidad)</t>
  </si>
  <si>
    <t>La infraestructura para los puestos de trabajo de los servidores judiciales del área de Asistencia Legal es adecuada.</t>
  </si>
  <si>
    <t>Elementos de trabajo (papel, equipos, herramientas)</t>
  </si>
  <si>
    <t>Uso adecuado de los elementos de trabajo</t>
  </si>
  <si>
    <t>Suministro de elementos de trabajo básicos para la realización de las actividades rutinarias.</t>
  </si>
  <si>
    <t>Comunicación Interna (canales utilizados y su efectividad, flujo de la información necesaria para el desarrollo de las actividades)</t>
  </si>
  <si>
    <t>Desaprovechamiento de canales de comunicaciones, para generar mayor información a las partes interesadas</t>
  </si>
  <si>
    <t>Uso adecuado de los correos electrónicos</t>
  </si>
  <si>
    <t>Uso adecuado del aplicativo SIGOBIUS</t>
  </si>
  <si>
    <t>Fortalecimiento para el tratamiento de PQRS</t>
  </si>
  <si>
    <t>Ambientales</t>
  </si>
  <si>
    <t>Desconocimiento del Plan de Gestión Ambiental que aplica para la Rama Judicial Acuerdo PSAA14-10160 del 2014 proferido por el Consejo Superior de la Judicatura</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</si>
  <si>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</si>
  <si>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</si>
  <si>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</si>
  <si>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</si>
  <si>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Formación de Auditores en modelos de gestión en los esquemas en los que se encuentran certificada la Rama Judicial.</t>
  </si>
  <si>
    <t xml:space="preserve">ESTRATEGIAS/ACCIONES </t>
  </si>
  <si>
    <t>ESTRATEGIAS  DOFA</t>
  </si>
  <si>
    <t>ESTRATEGIA/ACCIÓN/ PROYECTO</t>
  </si>
  <si>
    <t xml:space="preserve">GESTIONA </t>
  </si>
  <si>
    <t xml:space="preserve">DOCUMENTADA EN </t>
  </si>
  <si>
    <t>A</t>
  </si>
  <si>
    <t>O</t>
  </si>
  <si>
    <t>D</t>
  </si>
  <si>
    <t>F</t>
  </si>
  <si>
    <t>Capacitaciones- talleres en temas jurídicos para el personal del proceso</t>
  </si>
  <si>
    <t>3 ,7</t>
  </si>
  <si>
    <t>Solicitud inclusión en el Plan de capacitaciones al nivel central. (Perfeccionamiento de competenciasy habilidades al interior de los servidores judiciales)</t>
  </si>
  <si>
    <t>Garantizar el cumplimiento de terminos para la ciudadanía</t>
  </si>
  <si>
    <t>Matriz de Riesgo No. 1</t>
  </si>
  <si>
    <t xml:space="preserve">Solicitud de creacion de nuevos cargos, para el apoyo a la oficina de asistencia legal. </t>
  </si>
  <si>
    <t xml:space="preserve">Realizar periodicamente backup o copia de seguridad de la informacion de procesos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</si>
  <si>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</si>
  <si>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</si>
  <si>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</si>
  <si>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</si>
  <si>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</si>
  <si>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</si>
  <si>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</si>
  <si>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</si>
  <si>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</si>
  <si>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</si>
  <si>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</si>
  <si>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</si>
  <si>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</si>
  <si>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</si>
  <si>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</si>
  <si>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</si>
  <si>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</si>
  <si>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</si>
  <si>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</si>
  <si>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</si>
  <si>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</si>
  <si>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</si>
  <si>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</si>
  <si>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</si>
  <si>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</si>
  <si>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</si>
  <si>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</si>
  <si>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</si>
  <si>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</si>
  <si>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</si>
  <si>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</si>
  <si>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</si>
  <si>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</si>
  <si>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</si>
  <si>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</si>
  <si>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</si>
  <si>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</si>
  <si>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</si>
  <si>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</si>
  <si>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</si>
  <si>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</si>
  <si>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</si>
  <si>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</si>
  <si>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</si>
  <si>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</si>
  <si>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</si>
  <si>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</si>
  <si>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</si>
  <si>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</si>
  <si>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</si>
  <si>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</si>
  <si>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</si>
  <si>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</si>
  <si>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</si>
  <si>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</si>
  <si>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</si>
  <si>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</si>
  <si>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</si>
  <si>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</si>
  <si>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</si>
  <si>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</si>
  <si>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</si>
  <si>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</si>
  <si>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Asistencia Legal</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</si>
  <si>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</si>
  <si>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</si>
  <si>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</si>
  <si>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</si>
  <si>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</si>
  <si>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</si>
  <si>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</si>
  <si>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</si>
  <si>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</si>
  <si>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</si>
  <si>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</si>
  <si>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</si>
  <si>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</si>
  <si>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</si>
  <si>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</si>
  <si>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</si>
  <si>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</si>
  <si>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</si>
  <si>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</si>
  <si>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</si>
  <si>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</si>
  <si>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</si>
  <si>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</si>
  <si>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</si>
  <si>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</si>
  <si>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</si>
  <si>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</si>
  <si>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</si>
  <si>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</si>
  <si>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</si>
  <si>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</si>
  <si>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</si>
  <si>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</si>
  <si>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</si>
  <si>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</si>
  <si>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Indebida notificación de la solicitud de conciliación prejudicial</t>
  </si>
  <si>
    <t xml:space="preserve">Cantidad de solicitudes que ingresan diariamente al correo electrónico de notificaciones judiciales  </t>
  </si>
  <si>
    <t xml:space="preserve">Posibilidad de incumplimiento de las metas establecidas por la cantidad de solicitudes que ingresan diariamente al correo electrónico de notificaciones judiciales.  </t>
  </si>
  <si>
    <t>Ejecución y Administración de Procesos</t>
  </si>
  <si>
    <t>Incumplimiento máximo del 5% de la meta planeada</t>
  </si>
  <si>
    <t xml:space="preserve">Revisión permanente del correo electrónico de notificaciones. </t>
  </si>
  <si>
    <t>Preventivo</t>
  </si>
  <si>
    <t>Manual</t>
  </si>
  <si>
    <t>Sin documentar</t>
  </si>
  <si>
    <t>Aleatoria</t>
  </si>
  <si>
    <t>Sin Registro</t>
  </si>
  <si>
    <t>Aceptar</t>
  </si>
  <si>
    <t xml:space="preserve">El abogado asignado no elabora la ficha de conciliación prejudicial </t>
  </si>
  <si>
    <t>Cuadro de control de tutelas, procesos y solicitudes prejudiciales compartida en Onedrive a todos los servidores judiciales del proceso de Asistencia Legal</t>
  </si>
  <si>
    <t>Documentado</t>
  </si>
  <si>
    <t>Continua</t>
  </si>
  <si>
    <t>Con Registro</t>
  </si>
  <si>
    <t>Falta de control de las tutelas y procesos que ingresan a Asistencia Legal</t>
  </si>
  <si>
    <t xml:space="preserve">
Vencimiento de términos judiciales </t>
  </si>
  <si>
    <t xml:space="preserve">Psobilidad de incumplimiento de las metas establecidas por el
vencimiento de términos judiciales </t>
  </si>
  <si>
    <t>Incumplimiento máximo del 15% de la meta planeada</t>
  </si>
  <si>
    <t>Inexactitud</t>
  </si>
  <si>
    <t>Reputacional</t>
  </si>
  <si>
    <t xml:space="preserve">Falta de estudio y actualización en materia jurídica de los apoderados de la Rama Judicial. </t>
  </si>
  <si>
    <t>Impresiciones en la defensa judicial</t>
  </si>
  <si>
    <t xml:space="preserve">Posibilidad de pérdida reputacional por impresiciones en la defensa judicial </t>
  </si>
  <si>
    <t>El riesgo afecta la imagen de la entidad con algunos usuarios de relevancia frente al logro de los objetivos</t>
  </si>
  <si>
    <t xml:space="preserve">Consulta permanente del Manual de Políticas de defensa Judicial. </t>
  </si>
  <si>
    <t>Cambios permanentes en la normatividad</t>
  </si>
  <si>
    <t xml:space="preserve">Consulta de los boletines emitidos por el Consejo de Estado por parte de cada uno de los integrantes del grupo Jurídico y de la herramienta de Jurisprudencia que ofrece el aplicativo EKOGUI. </t>
  </si>
  <si>
    <t>Desactualización de la jurisprudencia</t>
  </si>
  <si>
    <t>Falta de capacitación para los servidores judiciales de la Unidad de Asistencia Legal.</t>
  </si>
  <si>
    <t>Asistir a las capacitaciones que ofrece la Escuela Judicial Rodrigo Lara Bonilla en asuntos de competencia de la oficina de Asistencia Legal</t>
  </si>
  <si>
    <t>Multiplicidad de criterios en cuanto a la defensa judicial</t>
  </si>
  <si>
    <t>Inoportunidad</t>
  </si>
  <si>
    <t>Errores en la información cargada en la plataforma EKOGUI</t>
  </si>
  <si>
    <t>Falencias en la calidad y oportunidad en el registro y reporte de la información relacionada con los procesos en la plataforma EKOGUI</t>
  </si>
  <si>
    <t>Posibilidad de Incumplimiento de las metas establecidas por falencias en la calidad y oportunidad en el registro y reporte de la información relacionada con los procesos en la plataforma EKOGUI</t>
  </si>
  <si>
    <t xml:space="preserve">Seguimiento semestral a la plataforma EKOGUI por parte de Unidad de Auditoría </t>
  </si>
  <si>
    <t>Registro inoportuno de las actuaciones de los procesos judiciales en la plataforma EKOGUI</t>
  </si>
  <si>
    <t>Corrupción</t>
  </si>
  <si>
    <t xml:space="preserve">Errores en las actuaciones adelantadas por los apoderados de la Rama Judicial que redundan en una deficiente defensa judicial, lo cual tiene como consecuencia fallos desfavorables a la Nación. </t>
  </si>
  <si>
    <t>Intereses personales o de allegados en los procesos judiciales.</t>
  </si>
  <si>
    <t>Posibilidad de pérdida reputacional por intereses personales o de allegados en los procesos judiciales.</t>
  </si>
  <si>
    <t>Fraude Interno</t>
  </si>
  <si>
    <t>Sensibilizar al personal de la Oficina de Asistencia Legal de las consecuencias que podría acarrear el comportamiento doloso.</t>
  </si>
  <si>
    <t>Capacitación al personal de la Oficina de Asistencia Legal acerca del deber ser de la institución.</t>
  </si>
  <si>
    <t>Riesgo Público</t>
  </si>
  <si>
    <t>Afectación en la Prestación del Servicio de Justicia</t>
  </si>
  <si>
    <t>Limitación en el acceso al lugar del trabajo por desorden publico</t>
  </si>
  <si>
    <t>Limitación por factores sociales que afectan el desarrollo de las actividades en las sedes del Distrito</t>
  </si>
  <si>
    <t xml:space="preserve">Posibilidad de afectación en la prestación del servicio de justicia por limitación por factores sociales que afectan el desarrollo de las actividades en las sedes del Distrito
</t>
  </si>
  <si>
    <t>Afecta la Prestación del Servicio de Administración de Justicia en 15%</t>
  </si>
  <si>
    <t xml:space="preserve">Audiencias virtuales a través de medios tecnológicos. </t>
  </si>
  <si>
    <t>Automático</t>
  </si>
  <si>
    <t>Restricciones de acceso a las sedes judiciales, con ocasión de emergencias sanitarias</t>
  </si>
  <si>
    <t>Revisión de estados electrónicos.</t>
  </si>
  <si>
    <t>Deficiencias tecnológicas y ofimaticas que faciliten el trabajo en casa</t>
  </si>
  <si>
    <t>Adaptación al trabajo en casa o Teletrabajo y adopción de las directrices internas y nacionales expedidas</t>
  </si>
  <si>
    <t>Pérdida de información por Gestión Tecnológica</t>
  </si>
  <si>
    <t xml:space="preserve">Terrorismo tecnologico a la institucion </t>
  </si>
  <si>
    <t>No contar con los controles necesarios para salvaguardar la informacion del area de asistenica legal</t>
  </si>
  <si>
    <t>Posibilidad de afectación en la prestación del servicio de justicia por no contar con los controles necesarios para salvaguardar la informacion del area de asistenica legal</t>
  </si>
  <si>
    <t>Fallas Tecnológicas</t>
  </si>
  <si>
    <t xml:space="preserve">Antivirus contratado por la entidad </t>
  </si>
  <si>
    <t>Deshaucio de los aparatos electronicos suministrados por la entidad</t>
  </si>
  <si>
    <t>Actualizacion permanente de los aparatos electronicos
Suministro de herramientas adicionales para garantizar copías de seguridad</t>
  </si>
  <si>
    <t>Incumplimiento de las obligaciones de los empleados</t>
  </si>
  <si>
    <t>Concentracion de la informacion como base de datos en el correo institucional de notificaciones judiciales</t>
  </si>
  <si>
    <t>Asegurar copia en correos electronicos del equipo de asistencia legal para garantizar el repositorio de la informacion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</si>
  <si>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</si>
  <si>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</si>
  <si>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</si>
  <si>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</si>
  <si>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</si>
  <si>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</si>
  <si>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</si>
  <si>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</si>
  <si>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</si>
  <si>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</si>
  <si>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</si>
  <si>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</si>
  <si>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</si>
  <si>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</si>
  <si>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</si>
  <si>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</si>
  <si>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</si>
  <si>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</si>
  <si>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</si>
  <si>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</si>
  <si>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</si>
  <si>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</si>
  <si>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</si>
  <si>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</si>
  <si>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</si>
  <si>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</si>
  <si>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</si>
  <si>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</si>
  <si>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</si>
  <si>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</si>
  <si>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</si>
  <si>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</si>
  <si>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</si>
  <si>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</si>
  <si>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</si>
  <si>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</si>
  <si>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</si>
  <si>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</si>
  <si>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</si>
  <si>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</si>
  <si>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</si>
  <si>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</si>
  <si>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</si>
  <si>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</si>
  <si>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</si>
  <si>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</si>
  <si>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</si>
  <si>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</si>
  <si>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</si>
  <si>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</si>
  <si>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</si>
  <si>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</si>
  <si>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</si>
  <si>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</si>
  <si>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</si>
  <si>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</si>
  <si>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</si>
  <si>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</si>
  <si>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</si>
  <si>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</si>
  <si>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</si>
  <si>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</si>
  <si>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</si>
  <si>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</si>
  <si>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</si>
  <si>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</si>
  <si>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</si>
  <si>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</si>
  <si>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</si>
  <si>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</si>
  <si>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</si>
  <si>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</si>
  <si>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</si>
  <si>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</si>
  <si>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</si>
  <si>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</si>
  <si>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</si>
  <si>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</si>
  <si>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</si>
  <si>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</si>
  <si>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</si>
  <si>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</si>
  <si>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</si>
  <si>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</si>
  <si>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</si>
  <si>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</si>
  <si>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</si>
  <si>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</si>
  <si>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</si>
  <si>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</si>
  <si>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</si>
  <si>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</si>
  <si>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</si>
  <si>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</si>
  <si>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</si>
  <si>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</si>
  <si>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</si>
  <si>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</si>
  <si>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</si>
  <si>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</si>
  <si>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</si>
  <si>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</si>
  <si>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</si>
  <si>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</si>
  <si>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</si>
  <si>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</si>
  <si>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</si>
  <si>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</si>
  <si>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</si>
  <si>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</si>
  <si>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</si>
  <si>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</si>
  <si>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</si>
  <si>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</si>
  <si>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</si>
  <si>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</si>
  <si>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</si>
  <si>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</si>
  <si>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</si>
  <si>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</si>
  <si>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</si>
  <si>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</si>
  <si>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</si>
  <si>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</si>
  <si>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</si>
  <si>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</si>
  <si>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</si>
  <si>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</si>
  <si>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</si>
  <si>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</si>
  <si>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</si>
  <si>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</si>
  <si>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</si>
  <si>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</si>
  <si>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</si>
  <si>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</si>
  <si>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</si>
  <si>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</si>
  <si>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</si>
  <si>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</si>
  <si>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</si>
  <si>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</si>
  <si>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</si>
  <si>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</si>
  <si>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</si>
  <si>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</si>
  <si>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</si>
  <si>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</si>
  <si>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</si>
  <si>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</si>
  <si>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</si>
  <si>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</si>
  <si>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</si>
  <si>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</si>
  <si>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</si>
  <si>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</si>
  <si>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</si>
  <si>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</si>
  <si>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</si>
  <si>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</si>
  <si>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</si>
  <si>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</si>
  <si>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</si>
  <si>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</si>
  <si>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</si>
  <si>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</si>
  <si>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</si>
  <si>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</si>
  <si>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</si>
  <si>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</si>
  <si>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</si>
  <si>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</si>
  <si>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</si>
  <si>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</si>
  <si>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</si>
  <si>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</si>
  <si>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</si>
  <si>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</si>
  <si>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</si>
  <si>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</si>
  <si>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</si>
  <si>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</si>
  <si>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</si>
  <si>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</si>
  <si>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</si>
  <si>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</si>
  <si>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</si>
  <si>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</si>
  <si>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</si>
  <si>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</si>
  <si>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</si>
  <si>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</si>
  <si>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</si>
  <si>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</si>
  <si>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</si>
  <si>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</si>
  <si>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</si>
  <si>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</si>
  <si>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</si>
  <si>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</si>
  <si>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</si>
  <si>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</si>
  <si>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</si>
  <si>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</si>
  <si>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</si>
  <si>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Evitar</t>
  </si>
  <si>
    <t>Reducir(compartir)</t>
  </si>
  <si>
    <t>Reducir(mitigar)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</si>
  <si>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</si>
  <si>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</si>
  <si>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</si>
  <si>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</si>
  <si>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</si>
  <si>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</si>
  <si>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</si>
  <si>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</si>
  <si>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</si>
  <si>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</si>
  <si>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</si>
  <si>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</si>
  <si>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</si>
  <si>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</si>
  <si>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</si>
  <si>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</si>
  <si>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</si>
  <si>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</si>
  <si>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</si>
  <si>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</si>
  <si>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</si>
  <si>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</si>
  <si>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</si>
  <si>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</si>
  <si>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</si>
  <si>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</si>
  <si>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</si>
  <si>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</si>
  <si>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</si>
  <si>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</si>
  <si>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</si>
  <si>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</si>
  <si>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al cuadro de control de tutelas, procesos y solicitudes prejudiciales compartida en Onedrive a todos los servidores judiciales del proceso de Asistencia Legal</t>
  </si>
  <si>
    <t>Conciliaciones extrajudiciales ekogui</t>
  </si>
  <si>
    <t>Cuadro control Tutelas y procesos</t>
  </si>
  <si>
    <t xml:space="preserve">Consulta permanente del Manual Técnico de Políticas de defensa Judicial. </t>
  </si>
  <si>
    <t>Manual de políticas</t>
  </si>
  <si>
    <t>Boletín Consejo de Estado</t>
  </si>
  <si>
    <t>Durante el trimestre no se realizaron capacitaciones para la Defensa de la Rama Judicial</t>
  </si>
  <si>
    <t>Los seguimientos son semestrales, por tanto, se verá reflejado en el tercer trimestre de 2023</t>
  </si>
  <si>
    <t>En el primer trimestre no se realizó la sensibilización y capacitación se tiene programada para el tercer trimestre</t>
  </si>
  <si>
    <t xml:space="preserve">Acuerdo PCSJA22-12024 del 14-12-2022 </t>
  </si>
  <si>
    <t>Correo electrónico dsajpeinotif@cendoj.ramajudicial.gov.co</t>
  </si>
  <si>
    <t>SEGUIMIENTO MATRIZ DE RIESGOS SIGCMA 4 TRIMESTRE</t>
  </si>
  <si>
    <t>ANÁLISIS DEL RESULTADO FINAL 
4 TRIMESTRE</t>
  </si>
  <si>
    <t>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</si>
</sst>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rgb="FF000000"/>
      <name val="Calibri"/>
      <family val="2"/>
    </font>
    <font>
      <b/>
      <i/>
      <sz val="9"/>
      <color rgb="FF000000"/>
      <name val="Calibri"/>
      <family val="2"/>
    </font>
    <font>
      <b/>
      <sz val="9"/>
      <color rgb="FFFFFFFF"/>
      <name val="Calibri"/>
      <family val="2"/>
    </font>
    <font>
      <b/>
      <sz val="9"/>
      <color rgb="FF000000"/>
      <name val="Calibri"/>
      <family val="2"/>
    </font>
    <font>
      <sz val="10"/>
      <color rgb="FF000000"/>
      <name val="Calibri"/>
      <family val="2"/>
    </font>
    <font>
      <sz val="9"/>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000000"/>
      <name val="Azo Sans Light"/>
    </font>
    <font>
      <sz val="11"/>
      <color rgb="FF000000"/>
      <name val="Azo Sans Medium"/>
    </font>
    <font>
      <sz val="11"/>
      <color rgb="FF595959"/>
      <name val="Azo Sans Light"/>
    </font>
    <font>
      <sz val="9"/>
      <color indexed="81"/>
      <name val="Tahoma"/>
      <family val="2"/>
    </font>
    <font>
      <b/>
      <sz val="9"/>
      <color indexed="81"/>
      <name val="Tahoma"/>
      <family val="2"/>
    </font>
    <font>
      <u/>
      <sz val="11"/>
      <color theme="10"/>
      <name val="Calibri"/>
      <family val="2"/>
      <scheme val="minor"/>
    </font>
    <font>
      <sz val="11"/>
      <color rgb="FF444444"/>
      <name val="Calibri"/>
      <family val="2"/>
      <charset val="1"/>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808080"/>
        <bgColor rgb="FF000000"/>
      </patternFill>
    </fill>
    <fill>
      <patternFill patternType="solid">
        <fgColor rgb="FF002060"/>
        <bgColor rgb="FF000000"/>
      </patternFill>
    </fill>
    <fill>
      <patternFill patternType="solid">
        <fgColor rgb="FFFFFFFF"/>
        <bgColor rgb="FF000000"/>
      </patternFill>
    </fill>
    <fill>
      <patternFill patternType="solid">
        <fgColor rgb="FFD9D9D9"/>
        <bgColor rgb="FF000000"/>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right/>
      <top style="thick">
        <color theme="0"/>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top style="thick">
        <color theme="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0" fontId="8" fillId="0" borderId="0"/>
    <xf numFmtId="0" fontId="14" fillId="0" borderId="0"/>
    <xf numFmtId="0" fontId="96" fillId="0" borderId="0" applyNumberFormat="0" applyFill="0" applyBorder="0" applyAlignment="0" applyProtection="0"/>
  </cellStyleXfs>
  <cellXfs count="5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5" fillId="0" borderId="13" xfId="0" applyFont="1" applyBorder="1" applyAlignment="1">
      <alignment horizontal="left" vertical="center" wrapText="1"/>
    </xf>
    <xf numFmtId="0" fontId="65" fillId="0" borderId="0" xfId="0" applyFont="1" applyAlignment="1">
      <alignment horizontal="left" vertical="center" wrapText="1"/>
    </xf>
    <xf numFmtId="0" fontId="0" fillId="0" borderId="0" xfId="0" applyAlignment="1">
      <alignment vertical="center" wrapText="1"/>
    </xf>
    <xf numFmtId="0" fontId="66" fillId="3" borderId="0" xfId="0" applyFont="1" applyFill="1"/>
    <xf numFmtId="0" fontId="6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1" fillId="0" borderId="0" xfId="0" applyFont="1" applyAlignment="1" applyProtection="1">
      <alignment horizontal="center" vertical="center"/>
      <protection locked="0"/>
    </xf>
    <xf numFmtId="0" fontId="6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3" fillId="4" borderId="91" xfId="0" applyFont="1" applyFill="1" applyBorder="1" applyAlignment="1">
      <alignment horizontal="center" vertical="center"/>
    </xf>
    <xf numFmtId="0" fontId="73" fillId="4" borderId="91" xfId="0" applyFont="1" applyFill="1" applyBorder="1" applyAlignment="1">
      <alignment horizontal="center" vertical="center" wrapText="1"/>
    </xf>
    <xf numFmtId="0" fontId="73" fillId="20" borderId="91" xfId="0" applyFont="1" applyFill="1" applyBorder="1" applyAlignment="1" applyProtection="1">
      <alignment horizontal="center" vertical="center" textRotation="90"/>
      <protection locked="0"/>
    </xf>
    <xf numFmtId="0" fontId="74" fillId="4" borderId="91" xfId="0" applyFont="1" applyFill="1" applyBorder="1" applyAlignment="1">
      <alignment horizontal="center" vertical="center" wrapText="1"/>
    </xf>
    <xf numFmtId="0" fontId="67" fillId="21" borderId="0" xfId="0" applyFont="1" applyFill="1"/>
    <xf numFmtId="0" fontId="32" fillId="3" borderId="0" xfId="0" applyFont="1" applyFill="1" applyAlignment="1" applyProtection="1">
      <alignment vertical="center"/>
      <protection locked="0"/>
    </xf>
    <xf numFmtId="0" fontId="71" fillId="3" borderId="0" xfId="0" applyFont="1" applyFill="1" applyAlignment="1" applyProtection="1">
      <alignment horizontal="center" vertical="center"/>
      <protection locked="0"/>
    </xf>
    <xf numFmtId="0" fontId="67" fillId="3" borderId="0" xfId="0" applyFont="1" applyFill="1"/>
    <xf numFmtId="0" fontId="73" fillId="4" borderId="91" xfId="0" applyFont="1" applyFill="1" applyBorder="1" applyAlignment="1" applyProtection="1">
      <alignment vertical="center" wrapText="1"/>
      <protection locked="0"/>
    </xf>
    <xf numFmtId="0" fontId="73"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3" fillId="0" borderId="13" xfId="0" applyFont="1" applyBorder="1" applyAlignment="1" applyProtection="1">
      <alignment vertical="center" wrapText="1"/>
      <protection locked="0"/>
    </xf>
    <xf numFmtId="0" fontId="53" fillId="0" borderId="13" xfId="0" applyFont="1" applyBorder="1" applyAlignment="1" applyProtection="1">
      <alignment horizontal="left" vertical="center" wrapText="1"/>
      <protection locked="0"/>
    </xf>
    <xf numFmtId="0" fontId="0" fillId="0" borderId="81"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4" borderId="91" xfId="0" applyFont="1" applyFill="1" applyBorder="1" applyAlignment="1" applyProtection="1">
      <alignment horizontal="center" vertical="center" wrapText="1"/>
      <protection locked="0"/>
    </xf>
    <xf numFmtId="0" fontId="0" fillId="0" borderId="105" xfId="0" applyBorder="1" applyAlignment="1">
      <alignment vertical="center" wrapText="1"/>
    </xf>
    <xf numFmtId="0" fontId="78" fillId="0" borderId="0" xfId="0" applyFont="1"/>
    <xf numFmtId="0" fontId="81" fillId="26" borderId="13" xfId="0" applyFont="1" applyFill="1" applyBorder="1"/>
    <xf numFmtId="0" fontId="80" fillId="23" borderId="13" xfId="0" applyFont="1" applyFill="1" applyBorder="1"/>
    <xf numFmtId="0" fontId="80" fillId="23" borderId="13" xfId="0" applyFont="1" applyFill="1" applyBorder="1" applyAlignment="1">
      <alignment wrapText="1"/>
    </xf>
    <xf numFmtId="0" fontId="52" fillId="0" borderId="105" xfId="0" applyFont="1" applyBorder="1" applyAlignment="1">
      <alignment wrapText="1"/>
    </xf>
    <xf numFmtId="0" fontId="52" fillId="0" borderId="13" xfId="0" applyFont="1" applyBorder="1" applyAlignment="1">
      <alignment wrapText="1"/>
    </xf>
    <xf numFmtId="0" fontId="8" fillId="25" borderId="13" xfId="0" applyFont="1" applyFill="1" applyBorder="1" applyAlignment="1">
      <alignment wrapText="1"/>
    </xf>
    <xf numFmtId="0" fontId="82" fillId="0" borderId="81" xfId="0" applyFont="1" applyBorder="1"/>
    <xf numFmtId="0" fontId="82" fillId="0" borderId="81" xfId="0" applyFont="1" applyBorder="1" applyAlignment="1">
      <alignment wrapText="1"/>
    </xf>
    <xf numFmtId="0" fontId="8" fillId="25" borderId="81" xfId="0" applyFont="1" applyFill="1" applyBorder="1" applyAlignment="1">
      <alignment wrapText="1"/>
    </xf>
    <xf numFmtId="0" fontId="8" fillId="25" borderId="79" xfId="0" applyFont="1" applyFill="1" applyBorder="1" applyAlignment="1">
      <alignment wrapText="1"/>
    </xf>
    <xf numFmtId="0" fontId="78" fillId="0" borderId="105" xfId="0" applyFont="1" applyBorder="1"/>
    <xf numFmtId="0" fontId="83" fillId="0" borderId="0" xfId="0" applyFont="1"/>
    <xf numFmtId="0" fontId="84" fillId="0" borderId="0" xfId="0" applyFont="1" applyAlignment="1" applyProtection="1">
      <alignment vertical="center"/>
      <protection locked="0"/>
    </xf>
    <xf numFmtId="0" fontId="84" fillId="0" borderId="0" xfId="0" applyFont="1" applyProtection="1">
      <protection locked="0"/>
    </xf>
    <xf numFmtId="0" fontId="84" fillId="0" borderId="0" xfId="0" applyFont="1"/>
    <xf numFmtId="0" fontId="86" fillId="27" borderId="106" xfId="0" applyFont="1" applyFill="1" applyBorder="1" applyAlignment="1" applyProtection="1">
      <alignment horizontal="left" vertical="center" wrapText="1"/>
      <protection locked="0"/>
    </xf>
    <xf numFmtId="0" fontId="86" fillId="27" borderId="106" xfId="0" applyFont="1" applyFill="1" applyBorder="1" applyAlignment="1" applyProtection="1">
      <alignment horizontal="center" vertical="center"/>
      <protection locked="0"/>
    </xf>
    <xf numFmtId="0" fontId="87" fillId="5" borderId="106" xfId="0" applyFont="1" applyFill="1" applyBorder="1" applyAlignment="1" applyProtection="1">
      <alignment horizontal="center" vertical="center" wrapText="1"/>
      <protection locked="0"/>
    </xf>
    <xf numFmtId="0" fontId="84" fillId="0" borderId="0" xfId="0" applyFont="1" applyAlignment="1" applyProtection="1">
      <alignment horizontal="left" vertical="center"/>
      <protection locked="0"/>
    </xf>
    <xf numFmtId="0" fontId="86"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84" fillId="0" borderId="0" xfId="0" applyFont="1" applyAlignment="1" applyProtection="1">
      <alignment horizontal="left"/>
      <protection locked="0"/>
    </xf>
    <xf numFmtId="0" fontId="84" fillId="0" borderId="0" xfId="0" applyFont="1" applyAlignment="1" applyProtection="1">
      <alignment horizontal="center"/>
      <protection locked="0"/>
    </xf>
    <xf numFmtId="0" fontId="88" fillId="28" borderId="109" xfId="0" applyFont="1" applyFill="1" applyBorder="1" applyAlignment="1">
      <alignment horizontal="center" vertical="center" wrapText="1" readingOrder="1"/>
    </xf>
    <xf numFmtId="0" fontId="91" fillId="3" borderId="109" xfId="0" applyFont="1" applyFill="1" applyBorder="1" applyAlignment="1">
      <alignment horizontal="center" vertical="center" wrapText="1" readingOrder="1"/>
    </xf>
    <xf numFmtId="0" fontId="91" fillId="3" borderId="109" xfId="0" applyFont="1" applyFill="1" applyBorder="1" applyAlignment="1">
      <alignment horizontal="left" vertical="center" wrapText="1"/>
    </xf>
    <xf numFmtId="0" fontId="91" fillId="3" borderId="109" xfId="0" applyFont="1" applyFill="1" applyBorder="1" applyAlignment="1">
      <alignment horizontal="center" vertical="center" wrapText="1"/>
    </xf>
    <xf numFmtId="0" fontId="84" fillId="3" borderId="0" xfId="0" applyFont="1" applyFill="1"/>
    <xf numFmtId="0" fontId="92" fillId="3" borderId="0" xfId="0" applyFont="1" applyFill="1"/>
    <xf numFmtId="0" fontId="91" fillId="0" borderId="109" xfId="0" applyFont="1" applyBorder="1" applyAlignment="1">
      <alignment horizontal="center" vertical="center" wrapText="1" readingOrder="1"/>
    </xf>
    <xf numFmtId="0" fontId="91" fillId="0" borderId="109" xfId="0" applyFont="1" applyBorder="1" applyAlignment="1">
      <alignment horizontal="left" vertical="center" wrapText="1"/>
    </xf>
    <xf numFmtId="0" fontId="92" fillId="0" borderId="0" xfId="0" applyFont="1"/>
    <xf numFmtId="0" fontId="91" fillId="29" borderId="109" xfId="0" applyFont="1" applyFill="1" applyBorder="1" applyAlignment="1">
      <alignment horizontal="left" vertical="center" wrapText="1"/>
    </xf>
    <xf numFmtId="0" fontId="87" fillId="0" borderId="0" xfId="0" applyFont="1" applyAlignment="1">
      <alignment vertical="center" wrapText="1"/>
    </xf>
    <xf numFmtId="0" fontId="91" fillId="3" borderId="109" xfId="0" applyFont="1" applyFill="1" applyBorder="1" applyAlignment="1">
      <alignment horizontal="left" vertical="center" wrapText="1" readingOrder="1"/>
    </xf>
    <xf numFmtId="0" fontId="91" fillId="3" borderId="109" xfId="0" applyFont="1" applyFill="1" applyBorder="1" applyAlignment="1">
      <alignment vertical="center" wrapText="1"/>
    </xf>
    <xf numFmtId="0" fontId="86" fillId="0" borderId="0" xfId="0" applyFont="1"/>
    <xf numFmtId="0" fontId="91" fillId="3" borderId="109" xfId="0" applyFont="1" applyFill="1" applyBorder="1" applyAlignment="1">
      <alignment vertical="center"/>
    </xf>
    <xf numFmtId="0" fontId="91" fillId="3" borderId="109" xfId="0" applyFont="1" applyFill="1" applyBorder="1" applyAlignment="1">
      <alignment horizontal="center" vertical="center"/>
    </xf>
    <xf numFmtId="0" fontId="88" fillId="0" borderId="0" xfId="0" applyFont="1" applyAlignment="1">
      <alignment vertical="center" wrapText="1" readingOrder="1"/>
    </xf>
    <xf numFmtId="0" fontId="93" fillId="3" borderId="0" xfId="0" applyFont="1" applyFill="1" applyAlignment="1">
      <alignment horizontal="center" vertical="center" wrapText="1" readingOrder="1"/>
    </xf>
    <xf numFmtId="0" fontId="93" fillId="0" borderId="0" xfId="0" applyFont="1" applyAlignment="1">
      <alignment vertical="center"/>
    </xf>
    <xf numFmtId="0" fontId="84" fillId="0" borderId="0" xfId="0" applyFont="1" applyAlignment="1">
      <alignment horizontal="left"/>
    </xf>
    <xf numFmtId="0" fontId="84" fillId="0" borderId="0" xfId="0" applyFont="1" applyAlignment="1">
      <alignment horizontal="center"/>
    </xf>
    <xf numFmtId="0" fontId="66" fillId="3" borderId="0" xfId="0" applyFont="1" applyFill="1" applyAlignment="1">
      <alignment vertical="center" wrapText="1"/>
    </xf>
    <xf numFmtId="0" fontId="66" fillId="0" borderId="0" xfId="0" applyFont="1" applyAlignment="1">
      <alignmen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vertical="center" wrapText="1"/>
    </xf>
    <xf numFmtId="0" fontId="32" fillId="3"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73" fillId="20" borderId="91" xfId="0" applyFont="1" applyFill="1" applyBorder="1" applyAlignment="1" applyProtection="1">
      <alignment horizontal="center" vertical="center" textRotation="90" wrapText="1"/>
      <protection locked="0"/>
    </xf>
    <xf numFmtId="0" fontId="71" fillId="3"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67" fillId="0" borderId="0" xfId="0" applyFont="1" applyAlignment="1">
      <alignment vertical="center" wrapText="1"/>
    </xf>
    <xf numFmtId="0" fontId="67" fillId="21" borderId="0" xfId="0" applyFont="1" applyFill="1" applyAlignment="1">
      <alignment vertical="center" wrapText="1"/>
    </xf>
    <xf numFmtId="0" fontId="67" fillId="3" borderId="0" xfId="0" applyFont="1" applyFill="1" applyAlignment="1">
      <alignment vertical="center" wrapText="1"/>
    </xf>
    <xf numFmtId="0" fontId="32" fillId="3" borderId="0" xfId="0" applyFont="1" applyFill="1" applyAlignment="1">
      <alignment vertical="center" wrapText="1"/>
    </xf>
    <xf numFmtId="0" fontId="32" fillId="0" borderId="0" xfId="0" applyFont="1" applyAlignment="1">
      <alignment vertical="center" wrapText="1"/>
    </xf>
    <xf numFmtId="0" fontId="0" fillId="3" borderId="0" xfId="0" applyFill="1" applyAlignment="1">
      <alignment vertical="center" wrapText="1"/>
    </xf>
    <xf numFmtId="0" fontId="0" fillId="0" borderId="0" xfId="0" applyAlignment="1" applyProtection="1">
      <alignment vertical="center" wrapText="1"/>
      <protection locked="0"/>
    </xf>
    <xf numFmtId="0" fontId="63" fillId="0" borderId="13" xfId="0" applyFont="1"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1" xfId="0" applyBorder="1" applyAlignment="1">
      <alignment horizontal="justify" vertical="center" wrapText="1"/>
    </xf>
    <xf numFmtId="0" fontId="27" fillId="0" borderId="13" xfId="0" applyFont="1" applyBorder="1" applyAlignment="1" applyProtection="1">
      <alignment horizontal="justify" vertical="center" wrapText="1"/>
      <protection locked="0"/>
    </xf>
    <xf numFmtId="9" fontId="0" fillId="0" borderId="81" xfId="0" applyNumberFormat="1" applyBorder="1" applyAlignment="1">
      <alignment vertical="center" wrapText="1"/>
    </xf>
    <xf numFmtId="1" fontId="72" fillId="0" borderId="98" xfId="0" applyNumberFormat="1" applyFont="1" applyBorder="1" applyAlignment="1" applyProtection="1">
      <alignment vertical="center" wrapText="1"/>
      <protection locked="0"/>
    </xf>
    <xf numFmtId="1" fontId="72" fillId="0" borderId="97" xfId="0" applyNumberFormat="1" applyFont="1" applyBorder="1" applyAlignment="1" applyProtection="1">
      <alignment vertical="center" wrapText="1"/>
      <protection locked="0"/>
    </xf>
    <xf numFmtId="0" fontId="72" fillId="0" borderId="97" xfId="0" applyFont="1" applyBorder="1" applyAlignment="1" applyProtection="1">
      <alignment vertical="center" wrapText="1"/>
      <protection locked="0"/>
    </xf>
    <xf numFmtId="0" fontId="72" fillId="0" borderId="87" xfId="0" applyFont="1" applyBorder="1" applyAlignment="1" applyProtection="1">
      <alignment vertical="center" wrapText="1"/>
      <protection locked="0"/>
    </xf>
    <xf numFmtId="0" fontId="32" fillId="0" borderId="87" xfId="0" applyFont="1" applyBorder="1" applyAlignment="1" applyProtection="1">
      <alignment vertical="center" wrapText="1"/>
      <protection locked="0"/>
    </xf>
    <xf numFmtId="1" fontId="72" fillId="0" borderId="87" xfId="0" applyNumberFormat="1" applyFont="1" applyBorder="1" applyAlignment="1">
      <alignment vertical="center" wrapText="1"/>
    </xf>
    <xf numFmtId="0" fontId="32" fillId="0" borderId="97" xfId="0" applyFont="1" applyBorder="1" applyAlignment="1" applyProtection="1">
      <alignment vertical="center" wrapText="1"/>
      <protection locked="0"/>
    </xf>
    <xf numFmtId="0" fontId="32" fillId="0" borderId="78" xfId="0" applyFont="1" applyBorder="1" applyAlignment="1">
      <alignment vertical="center" wrapText="1"/>
    </xf>
    <xf numFmtId="1" fontId="72" fillId="0" borderId="97" xfId="0" applyNumberFormat="1" applyFont="1" applyBorder="1" applyAlignment="1">
      <alignment vertical="center" wrapText="1"/>
    </xf>
    <xf numFmtId="0" fontId="72" fillId="0" borderId="97" xfId="0" applyFont="1" applyBorder="1" applyAlignment="1" applyProtection="1">
      <alignment horizontal="left" vertical="center" wrapText="1"/>
      <protection locked="0"/>
    </xf>
    <xf numFmtId="0" fontId="0" fillId="0" borderId="105" xfId="0" applyBorder="1" applyAlignment="1">
      <alignment horizontal="center" vertical="center" wrapText="1"/>
    </xf>
    <xf numFmtId="0" fontId="72" fillId="0" borderId="78" xfId="0" applyFont="1" applyBorder="1" applyAlignment="1" applyProtection="1">
      <alignment horizontal="left" vertical="center" wrapText="1"/>
      <protection locked="0"/>
    </xf>
    <xf numFmtId="0" fontId="32" fillId="0" borderId="105" xfId="0" applyFont="1" applyBorder="1" applyAlignment="1">
      <alignment horizontal="center" vertical="center" wrapText="1"/>
    </xf>
    <xf numFmtId="14" fontId="32" fillId="0" borderId="105" xfId="0" applyNumberFormat="1" applyFont="1" applyBorder="1" applyAlignment="1">
      <alignment horizontal="center" vertical="center" wrapText="1"/>
    </xf>
    <xf numFmtId="0" fontId="96" fillId="0" borderId="105" xfId="3" applyBorder="1" applyAlignment="1">
      <alignment vertical="center" wrapText="1"/>
    </xf>
    <xf numFmtId="0" fontId="32" fillId="0" borderId="105" xfId="0" applyFont="1" applyBorder="1" applyAlignment="1">
      <alignment vertical="center" wrapText="1"/>
    </xf>
    <xf numFmtId="0" fontId="97" fillId="0" borderId="105" xfId="0" applyFont="1" applyBorder="1" applyAlignment="1">
      <alignment vertical="center" wrapText="1"/>
    </xf>
    <xf numFmtId="9" fontId="0" fillId="0" borderId="105" xfId="0" applyNumberFormat="1" applyBorder="1" applyAlignment="1">
      <alignment horizontal="center" vertical="center" wrapText="1"/>
    </xf>
    <xf numFmtId="0" fontId="53" fillId="0" borderId="105" xfId="0" applyFont="1" applyBorder="1" applyAlignment="1" applyProtection="1">
      <alignment horizontal="left" vertical="center" wrapText="1"/>
      <protection locked="0"/>
    </xf>
    <xf numFmtId="0" fontId="53" fillId="0" borderId="105" xfId="0" applyFont="1" applyBorder="1" applyAlignment="1" applyProtection="1">
      <alignment horizontal="left" vertical="top" wrapText="1"/>
      <protection locked="0"/>
    </xf>
    <xf numFmtId="0" fontId="32" fillId="0" borderId="105" xfId="0" applyFont="1" applyBorder="1" applyAlignment="1">
      <alignment wrapText="1"/>
    </xf>
    <xf numFmtId="0" fontId="27" fillId="0" borderId="105" xfId="0" applyFont="1" applyBorder="1" applyAlignment="1" applyProtection="1">
      <alignment horizontal="left" vertical="top" wrapText="1"/>
      <protection locked="0"/>
    </xf>
    <xf numFmtId="0" fontId="53" fillId="0" borderId="81" xfId="0" applyFont="1" applyBorder="1" applyAlignment="1" applyProtection="1">
      <alignment horizontal="left" vertical="top" wrapText="1"/>
      <protection locked="0"/>
    </xf>
    <xf numFmtId="0" fontId="72" fillId="0" borderId="105" xfId="0" applyFont="1" applyBorder="1" applyAlignment="1" applyProtection="1">
      <alignment horizontal="left" vertical="center" wrapText="1"/>
      <protection locked="0"/>
    </xf>
    <xf numFmtId="1" fontId="72" fillId="0" borderId="105" xfId="0" applyNumberFormat="1" applyFont="1" applyBorder="1" applyAlignment="1">
      <alignment vertical="center" wrapText="1"/>
    </xf>
    <xf numFmtId="0" fontId="72" fillId="0" borderId="105" xfId="0" applyFont="1" applyBorder="1" applyAlignment="1" applyProtection="1">
      <alignment vertical="center" wrapText="1"/>
      <protection locked="0"/>
    </xf>
    <xf numFmtId="0" fontId="32" fillId="0" borderId="105" xfId="0" applyFont="1" applyBorder="1" applyAlignment="1" applyProtection="1">
      <alignment vertical="center" wrapText="1"/>
      <protection locked="0"/>
    </xf>
    <xf numFmtId="0" fontId="53" fillId="0" borderId="105" xfId="0" applyFont="1" applyBorder="1" applyAlignment="1" applyProtection="1">
      <alignment vertical="center" wrapText="1"/>
      <protection locked="0"/>
    </xf>
    <xf numFmtId="0" fontId="27" fillId="0" borderId="105" xfId="0" applyFont="1" applyBorder="1" applyAlignment="1" applyProtection="1">
      <alignment horizontal="left" vertical="center" wrapText="1"/>
      <protection locked="0"/>
    </xf>
    <xf numFmtId="1" fontId="72" fillId="0" borderId="78" xfId="0" applyNumberFormat="1" applyFont="1" applyBorder="1" applyAlignment="1" applyProtection="1">
      <alignment vertical="center" wrapText="1"/>
      <protection locked="0"/>
    </xf>
    <xf numFmtId="0" fontId="72" fillId="0" borderId="78" xfId="0" applyFont="1" applyBorder="1" applyAlignment="1" applyProtection="1">
      <alignment vertical="center" wrapText="1"/>
      <protection locked="0"/>
    </xf>
    <xf numFmtId="0" fontId="72" fillId="0" borderId="60" xfId="0" applyFont="1" applyBorder="1" applyAlignment="1" applyProtection="1">
      <alignment vertical="center" wrapText="1"/>
      <protection locked="0"/>
    </xf>
    <xf numFmtId="0" fontId="32" fillId="0" borderId="60" xfId="0" applyFont="1" applyBorder="1" applyAlignment="1" applyProtection="1">
      <alignment vertical="center" wrapText="1"/>
      <protection locked="0"/>
    </xf>
    <xf numFmtId="1" fontId="72" fillId="0" borderId="60" xfId="0" applyNumberFormat="1" applyFont="1" applyBorder="1" applyAlignment="1">
      <alignment vertical="center" wrapText="1"/>
    </xf>
    <xf numFmtId="0" fontId="32" fillId="0" borderId="78" xfId="0" applyFont="1" applyBorder="1" applyAlignment="1" applyProtection="1">
      <alignment vertical="center" wrapText="1"/>
      <protection locked="0"/>
    </xf>
    <xf numFmtId="1" fontId="72" fillId="0" borderId="78" xfId="0" applyNumberFormat="1" applyFont="1" applyBorder="1" applyAlignment="1">
      <alignment vertical="center" wrapText="1"/>
    </xf>
    <xf numFmtId="0" fontId="73" fillId="4" borderId="91" xfId="0" applyFont="1" applyFill="1" applyBorder="1" applyAlignment="1">
      <alignment vertical="center" wrapText="1"/>
    </xf>
    <xf numFmtId="14" fontId="32" fillId="0" borderId="105" xfId="0" applyNumberFormat="1" applyFont="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8" fillId="0" borderId="109" xfId="0" applyFont="1" applyBorder="1" applyAlignment="1">
      <alignment horizontal="center" vertical="center" wrapText="1" readingOrder="1"/>
    </xf>
    <xf numFmtId="0" fontId="88" fillId="0" borderId="110" xfId="0" applyFont="1" applyBorder="1" applyAlignment="1">
      <alignment horizontal="center" vertical="center" wrapText="1" readingOrder="1"/>
    </xf>
    <xf numFmtId="0" fontId="88" fillId="0" borderId="111" xfId="0" applyFont="1" applyBorder="1" applyAlignment="1">
      <alignment horizontal="center" vertical="center" wrapText="1" readingOrder="1"/>
    </xf>
    <xf numFmtId="0" fontId="90" fillId="27" borderId="109" xfId="0" applyFont="1" applyFill="1" applyBorder="1" applyAlignment="1">
      <alignment horizontal="center" vertical="center" wrapText="1" readingOrder="1"/>
    </xf>
    <xf numFmtId="0" fontId="88" fillId="3" borderId="109" xfId="0" applyFont="1" applyFill="1" applyBorder="1" applyAlignment="1">
      <alignment horizontal="center" vertical="center" wrapText="1" readingOrder="1"/>
    </xf>
    <xf numFmtId="0" fontId="88" fillId="0" borderId="109" xfId="0" applyFont="1" applyBorder="1" applyAlignment="1">
      <alignment horizontal="left" vertical="center" wrapText="1" readingOrder="1"/>
    </xf>
    <xf numFmtId="0" fontId="85" fillId="0" borderId="0" xfId="0" applyFont="1" applyAlignment="1" applyProtection="1">
      <alignment horizontal="center" vertical="center" wrapText="1"/>
      <protection locked="0"/>
    </xf>
    <xf numFmtId="0" fontId="87" fillId="5" borderId="107" xfId="0" applyFont="1" applyFill="1" applyBorder="1" applyAlignment="1" applyProtection="1">
      <alignment horizontal="center" vertical="center" wrapText="1"/>
      <protection locked="0"/>
    </xf>
    <xf numFmtId="0" fontId="87" fillId="5" borderId="108" xfId="0" applyFont="1" applyFill="1" applyBorder="1" applyAlignment="1" applyProtection="1">
      <alignment horizontal="center" vertical="center" wrapText="1"/>
      <protection locked="0"/>
    </xf>
    <xf numFmtId="0" fontId="87" fillId="5" borderId="106" xfId="0" applyFont="1" applyFill="1" applyBorder="1" applyAlignment="1" applyProtection="1">
      <alignment horizontal="center" vertical="center"/>
      <protection locked="0"/>
    </xf>
    <xf numFmtId="0" fontId="86" fillId="5" borderId="106" xfId="0" applyFont="1" applyFill="1" applyBorder="1" applyAlignment="1" applyProtection="1">
      <alignment horizontal="center" vertical="center"/>
      <protection locked="0"/>
    </xf>
    <xf numFmtId="0" fontId="88" fillId="0" borderId="106" xfId="0" applyFont="1" applyBorder="1" applyAlignment="1" applyProtection="1">
      <alignment horizontal="center" vertical="center"/>
      <protection locked="0"/>
    </xf>
    <xf numFmtId="0" fontId="88" fillId="28" borderId="106" xfId="0" applyFont="1" applyFill="1" applyBorder="1" applyAlignment="1" applyProtection="1">
      <alignment horizontal="center" vertical="center"/>
      <protection locked="0"/>
    </xf>
    <xf numFmtId="0" fontId="89" fillId="5" borderId="106" xfId="0" applyFont="1" applyFill="1" applyBorder="1" applyAlignment="1" applyProtection="1">
      <alignment horizontal="left" vertical="center" wrapText="1"/>
      <protection locked="0"/>
    </xf>
    <xf numFmtId="0" fontId="89" fillId="5" borderId="106" xfId="0" applyFont="1" applyFill="1" applyBorder="1" applyAlignment="1" applyProtection="1">
      <alignment horizontal="left" vertical="center"/>
      <protection locked="0"/>
    </xf>
    <xf numFmtId="0" fontId="87" fillId="5" borderId="106" xfId="0" applyFont="1" applyFill="1" applyBorder="1" applyAlignment="1" applyProtection="1">
      <alignment horizontal="center" vertical="center" wrapText="1"/>
      <protection locked="0"/>
    </xf>
    <xf numFmtId="0" fontId="77" fillId="0" borderId="0" xfId="0" applyFont="1" applyAlignment="1">
      <alignment wrapText="1"/>
    </xf>
    <xf numFmtId="0" fontId="79" fillId="0" borderId="0" xfId="0" applyFont="1"/>
    <xf numFmtId="0" fontId="80" fillId="24" borderId="79" xfId="0" applyFont="1" applyFill="1" applyBorder="1"/>
    <xf numFmtId="0" fontId="80" fillId="24" borderId="80" xfId="0" applyFont="1" applyFill="1" applyBorder="1"/>
    <xf numFmtId="0" fontId="81" fillId="26" borderId="81" xfId="0" applyFont="1" applyFill="1" applyBorder="1" applyAlignment="1">
      <alignment wrapText="1"/>
    </xf>
    <xf numFmtId="0" fontId="81" fillId="26" borderId="78" xfId="0" applyFont="1" applyFill="1" applyBorder="1" applyAlignment="1">
      <alignment wrapText="1"/>
    </xf>
    <xf numFmtId="0" fontId="81" fillId="26" borderId="79" xfId="0" applyFont="1" applyFill="1" applyBorder="1"/>
    <xf numFmtId="0" fontId="81" fillId="26" borderId="80" xfId="0" applyFont="1" applyFill="1" applyBorder="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1" xfId="0" applyBorder="1" applyAlignment="1">
      <alignment horizontal="center" vertical="center" wrapText="1"/>
    </xf>
    <xf numFmtId="0" fontId="0" fillId="0" borderId="60" xfId="0" applyBorder="1" applyAlignment="1">
      <alignment horizontal="center" vertical="center" wrapText="1"/>
    </xf>
    <xf numFmtId="0" fontId="27" fillId="0" borderId="81"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9" fontId="0" fillId="0" borderId="81" xfId="0" applyNumberFormat="1" applyBorder="1" applyAlignment="1">
      <alignment horizontal="center" vertical="center" wrapText="1"/>
    </xf>
    <xf numFmtId="9" fontId="0" fillId="0" borderId="60" xfId="0" applyNumberFormat="1" applyBorder="1" applyAlignment="1">
      <alignment horizontal="center" vertical="center" wrapText="1"/>
    </xf>
    <xf numFmtId="0" fontId="63" fillId="0" borderId="81" xfId="0" applyFont="1" applyBorder="1" applyAlignment="1">
      <alignment horizontal="center" vertical="center" wrapText="1"/>
    </xf>
    <xf numFmtId="0" fontId="63" fillId="0" borderId="60" xfId="0" applyFont="1" applyBorder="1" applyAlignment="1">
      <alignment horizontal="center" vertical="center" wrapText="1"/>
    </xf>
    <xf numFmtId="0" fontId="0" fillId="0" borderId="105" xfId="0" applyBorder="1" applyAlignment="1">
      <alignment horizontal="center" vertical="center" wrapText="1"/>
    </xf>
    <xf numFmtId="0" fontId="0" fillId="0" borderId="90" xfId="0" applyBorder="1" applyAlignment="1">
      <alignment horizontal="center" vertical="center" wrapText="1"/>
    </xf>
    <xf numFmtId="0" fontId="0" fillId="0" borderId="8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53" fillId="0" borderId="81" xfId="0" applyFont="1" applyBorder="1" applyAlignment="1" applyProtection="1">
      <alignment horizontal="center" vertical="center" wrapText="1"/>
      <protection locked="0"/>
    </xf>
    <xf numFmtId="0" fontId="53" fillId="0" borderId="60" xfId="0" applyFont="1" applyBorder="1" applyAlignment="1" applyProtection="1">
      <alignment horizontal="center"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9" fontId="0" fillId="0" borderId="78" xfId="0" applyNumberFormat="1"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53" fillId="0" borderId="81" xfId="0" applyFont="1" applyBorder="1" applyAlignment="1" applyProtection="1">
      <alignment horizontal="left" vertical="center" wrapText="1"/>
      <protection locked="0"/>
    </xf>
    <xf numFmtId="0" fontId="53"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0" fillId="0" borderId="78" xfId="0" applyBorder="1" applyAlignment="1">
      <alignment horizontal="center" vertical="center" wrapText="1"/>
    </xf>
    <xf numFmtId="0" fontId="63" fillId="0" borderId="78"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4" fillId="4" borderId="2" xfId="0" applyFont="1" applyFill="1" applyBorder="1" applyAlignment="1">
      <alignment horizontal="center" vertical="center"/>
    </xf>
    <xf numFmtId="0" fontId="6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13" xfId="0" applyBorder="1" applyAlignment="1">
      <alignment horizontal="justify" vertical="center" wrapText="1"/>
    </xf>
    <xf numFmtId="0" fontId="27" fillId="0" borderId="13" xfId="0" applyFont="1" applyBorder="1" applyAlignment="1" applyProtection="1">
      <alignment horizontal="justify" vertical="center" wrapText="1"/>
      <protection locked="0"/>
    </xf>
    <xf numFmtId="0" fontId="0" fillId="0" borderId="85" xfId="0" applyBorder="1" applyAlignment="1">
      <alignment horizontal="center" vertical="center" wrapText="1"/>
    </xf>
    <xf numFmtId="0" fontId="27" fillId="0" borderId="81" xfId="0" applyFont="1" applyBorder="1" applyAlignment="1" applyProtection="1">
      <alignment horizontal="justify" vertical="center" wrapText="1"/>
      <protection locked="0"/>
    </xf>
    <xf numFmtId="0" fontId="6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0" fillId="0" borderId="13" xfId="0" applyBorder="1" applyAlignment="1">
      <alignment horizontal="center" vertical="center"/>
    </xf>
    <xf numFmtId="0" fontId="0" fillId="0" borderId="81" xfId="0" applyBorder="1" applyAlignment="1">
      <alignment horizontal="center" vertical="center"/>
    </xf>
    <xf numFmtId="9" fontId="0" fillId="0" borderId="105" xfId="0" applyNumberFormat="1" applyBorder="1" applyAlignment="1">
      <alignment horizontal="center" vertical="center" wrapText="1"/>
    </xf>
    <xf numFmtId="0" fontId="0" fillId="0" borderId="105" xfId="0" applyBorder="1" applyAlignment="1">
      <alignment horizontal="center" vertical="center"/>
    </xf>
    <xf numFmtId="0" fontId="27" fillId="0" borderId="78" xfId="0" applyFont="1" applyBorder="1" applyAlignment="1" applyProtection="1">
      <alignment horizontal="center" vertical="center" wrapText="1"/>
      <protection locked="0"/>
    </xf>
    <xf numFmtId="0" fontId="0" fillId="0" borderId="105" xfId="0" applyBorder="1" applyAlignment="1">
      <alignment horizontal="justify" vertical="center" wrapText="1"/>
    </xf>
    <xf numFmtId="0" fontId="63" fillId="0" borderId="105"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wrapText="1"/>
    </xf>
    <xf numFmtId="0" fontId="68" fillId="0" borderId="0" xfId="0" applyFont="1" applyAlignment="1">
      <alignment horizontal="center" vertical="center"/>
    </xf>
    <xf numFmtId="0" fontId="68" fillId="0" borderId="21" xfId="0" applyFont="1" applyBorder="1" applyAlignment="1">
      <alignment horizontal="center" vertical="center"/>
    </xf>
    <xf numFmtId="0" fontId="68" fillId="0" borderId="20"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70" fillId="22" borderId="70" xfId="0" applyFont="1" applyFill="1" applyBorder="1" applyAlignment="1">
      <alignment horizontal="center" vertical="center" wrapText="1" readingOrder="1"/>
    </xf>
    <xf numFmtId="0" fontId="70" fillId="22" borderId="71" xfId="0" applyFont="1" applyFill="1" applyBorder="1" applyAlignment="1">
      <alignment horizontal="center" vertical="center" wrapText="1" readingOrder="1"/>
    </xf>
    <xf numFmtId="0" fontId="70" fillId="22" borderId="73" xfId="0" applyFont="1" applyFill="1" applyBorder="1" applyAlignment="1">
      <alignment horizontal="center" vertical="center" wrapText="1" readingOrder="1"/>
    </xf>
    <xf numFmtId="0" fontId="70" fillId="22" borderId="0" xfId="0" applyFont="1" applyFill="1" applyAlignment="1">
      <alignment horizontal="center" vertical="center" wrapText="1" readingOrder="1"/>
    </xf>
    <xf numFmtId="0" fontId="70" fillId="22" borderId="74" xfId="0" applyFont="1" applyFill="1" applyBorder="1" applyAlignment="1">
      <alignment horizontal="center" vertical="center" wrapText="1" readingOrder="1"/>
    </xf>
    <xf numFmtId="0" fontId="70" fillId="22" borderId="75" xfId="0" applyFont="1" applyFill="1" applyBorder="1" applyAlignment="1">
      <alignment horizontal="center" vertical="center" wrapText="1" readingOrder="1"/>
    </xf>
    <xf numFmtId="0" fontId="70" fillId="22" borderId="76" xfId="0" applyFont="1" applyFill="1" applyBorder="1" applyAlignment="1">
      <alignment horizontal="center" vertical="center" wrapText="1" readingOrder="1"/>
    </xf>
    <xf numFmtId="0" fontId="70"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0" fillId="8" borderId="70" xfId="0" applyFont="1" applyFill="1" applyBorder="1" applyAlignment="1">
      <alignment horizontal="center" vertical="center" wrapText="1" readingOrder="1"/>
    </xf>
    <xf numFmtId="0" fontId="70" fillId="8" borderId="71" xfId="0" applyFont="1" applyFill="1" applyBorder="1" applyAlignment="1">
      <alignment horizontal="center" vertical="center" wrapText="1" readingOrder="1"/>
    </xf>
    <xf numFmtId="0" fontId="70" fillId="8" borderId="73" xfId="0" applyFont="1" applyFill="1" applyBorder="1" applyAlignment="1">
      <alignment horizontal="center" vertical="center" wrapText="1" readingOrder="1"/>
    </xf>
    <xf numFmtId="0" fontId="70" fillId="8" borderId="0" xfId="0" applyFont="1" applyFill="1" applyAlignment="1">
      <alignment horizontal="center" vertical="center" wrapText="1" readingOrder="1"/>
    </xf>
    <xf numFmtId="0" fontId="70" fillId="8" borderId="74" xfId="0" applyFont="1" applyFill="1" applyBorder="1" applyAlignment="1">
      <alignment horizontal="center" vertical="center" wrapText="1" readingOrder="1"/>
    </xf>
    <xf numFmtId="0" fontId="70" fillId="8" borderId="75" xfId="0" applyFont="1" applyFill="1" applyBorder="1" applyAlignment="1">
      <alignment horizontal="center" vertical="center" wrapText="1" readingOrder="1"/>
    </xf>
    <xf numFmtId="0" fontId="70" fillId="8" borderId="76" xfId="0" applyFont="1" applyFill="1" applyBorder="1" applyAlignment="1">
      <alignment horizontal="center" vertical="center" wrapText="1" readingOrder="1"/>
    </xf>
    <xf numFmtId="0" fontId="7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2" fillId="0" borderId="0" xfId="0" applyFont="1" applyAlignment="1">
      <alignment horizontal="center" vertical="center" wrapText="1"/>
    </xf>
    <xf numFmtId="0" fontId="6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9" fillId="14" borderId="0" xfId="0" applyFont="1" applyFill="1" applyAlignment="1">
      <alignment horizontal="center" vertical="center" textRotation="90" wrapText="1" readingOrder="1"/>
    </xf>
    <xf numFmtId="0" fontId="69" fillId="14" borderId="21" xfId="0" applyFont="1" applyFill="1" applyBorder="1" applyAlignment="1">
      <alignment horizontal="center" vertical="center" textRotation="90" wrapText="1" readingOrder="1"/>
    </xf>
    <xf numFmtId="0" fontId="70" fillId="16" borderId="70" xfId="0" applyFont="1" applyFill="1" applyBorder="1" applyAlignment="1">
      <alignment horizontal="center" vertical="center" wrapText="1" readingOrder="1"/>
    </xf>
    <xf numFmtId="0" fontId="70" fillId="16" borderId="71" xfId="0" applyFont="1" applyFill="1" applyBorder="1" applyAlignment="1">
      <alignment horizontal="center" vertical="center" wrapText="1" readingOrder="1"/>
    </xf>
    <xf numFmtId="0" fontId="70" fillId="16" borderId="72" xfId="0" applyFont="1" applyFill="1" applyBorder="1" applyAlignment="1">
      <alignment horizontal="center" vertical="center" wrapText="1" readingOrder="1"/>
    </xf>
    <xf numFmtId="0" fontId="70" fillId="16" borderId="73" xfId="0" applyFont="1" applyFill="1" applyBorder="1" applyAlignment="1">
      <alignment horizontal="center" vertical="center" wrapText="1" readingOrder="1"/>
    </xf>
    <xf numFmtId="0" fontId="70" fillId="16" borderId="0" xfId="0" applyFont="1" applyFill="1" applyAlignment="1">
      <alignment horizontal="center" vertical="center" wrapText="1" readingOrder="1"/>
    </xf>
    <xf numFmtId="0" fontId="70" fillId="16" borderId="74" xfId="0" applyFont="1" applyFill="1" applyBorder="1" applyAlignment="1">
      <alignment horizontal="center" vertical="center" wrapText="1" readingOrder="1"/>
    </xf>
    <xf numFmtId="0" fontId="70" fillId="16" borderId="75" xfId="0" applyFont="1" applyFill="1" applyBorder="1" applyAlignment="1">
      <alignment horizontal="center" vertical="center" wrapText="1" readingOrder="1"/>
    </xf>
    <xf numFmtId="0" fontId="70" fillId="16" borderId="76" xfId="0" applyFont="1" applyFill="1" applyBorder="1" applyAlignment="1">
      <alignment horizontal="center" vertical="center" wrapText="1" readingOrder="1"/>
    </xf>
    <xf numFmtId="0" fontId="70" fillId="16" borderId="77" xfId="0" applyFont="1" applyFill="1" applyBorder="1" applyAlignment="1">
      <alignment horizontal="center" vertical="center" wrapText="1" readingOrder="1"/>
    </xf>
    <xf numFmtId="0" fontId="70" fillId="15" borderId="70" xfId="0" applyFont="1" applyFill="1" applyBorder="1" applyAlignment="1">
      <alignment horizontal="center" vertical="center" wrapText="1" readingOrder="1"/>
    </xf>
    <xf numFmtId="0" fontId="70" fillId="15" borderId="71" xfId="0" applyFont="1" applyFill="1" applyBorder="1" applyAlignment="1">
      <alignment horizontal="center" vertical="center" wrapText="1" readingOrder="1"/>
    </xf>
    <xf numFmtId="0" fontId="70" fillId="15" borderId="73" xfId="0" applyFont="1" applyFill="1" applyBorder="1" applyAlignment="1">
      <alignment horizontal="center" vertical="center" wrapText="1" readingOrder="1"/>
    </xf>
    <xf numFmtId="0" fontId="70" fillId="15" borderId="0" xfId="0" applyFont="1" applyFill="1" applyAlignment="1">
      <alignment horizontal="center" vertical="center" wrapText="1" readingOrder="1"/>
    </xf>
    <xf numFmtId="0" fontId="70" fillId="15" borderId="75" xfId="0" applyFont="1" applyFill="1" applyBorder="1" applyAlignment="1">
      <alignment horizontal="center" vertical="center" wrapText="1" readingOrder="1"/>
    </xf>
    <xf numFmtId="0" fontId="70"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14" fontId="32" fillId="0" borderId="105" xfId="0" applyNumberFormat="1" applyFont="1" applyBorder="1" applyAlignment="1">
      <alignment horizontal="center" vertical="center" wrapText="1"/>
    </xf>
    <xf numFmtId="0" fontId="32" fillId="0" borderId="105" xfId="0" applyFont="1" applyBorder="1" applyAlignment="1">
      <alignment vertical="center" wrapText="1"/>
    </xf>
    <xf numFmtId="0" fontId="32" fillId="0" borderId="105" xfId="0" applyFont="1" applyBorder="1" applyAlignment="1">
      <alignment horizontal="center" vertical="center" wrapText="1"/>
    </xf>
    <xf numFmtId="0" fontId="96" fillId="0" borderId="105" xfId="3" applyBorder="1" applyAlignment="1">
      <alignment vertical="center" wrapText="1"/>
    </xf>
    <xf numFmtId="0" fontId="97" fillId="0" borderId="105" xfId="0" applyFont="1" applyBorder="1" applyAlignment="1">
      <alignment vertical="center" wrapText="1"/>
    </xf>
    <xf numFmtId="0" fontId="72" fillId="0" borderId="105" xfId="0" applyFont="1" applyBorder="1" applyAlignment="1" applyProtection="1">
      <alignment horizontal="center" vertical="center" wrapText="1"/>
      <protection locked="0"/>
    </xf>
    <xf numFmtId="0" fontId="72" fillId="0" borderId="105" xfId="0" applyFont="1" applyBorder="1" applyAlignment="1" applyProtection="1">
      <alignment vertical="center" wrapText="1"/>
      <protection locked="0"/>
    </xf>
    <xf numFmtId="1" fontId="72" fillId="0" borderId="105" xfId="0" applyNumberFormat="1" applyFont="1" applyBorder="1" applyAlignment="1" applyProtection="1">
      <alignment vertical="center" wrapText="1"/>
      <protection locked="0"/>
    </xf>
    <xf numFmtId="0" fontId="73" fillId="4" borderId="93" xfId="0" applyFont="1" applyFill="1" applyBorder="1" applyAlignment="1" applyProtection="1">
      <alignment vertical="center" wrapText="1"/>
      <protection locked="0"/>
    </xf>
    <xf numFmtId="0" fontId="7" fillId="3" borderId="13" xfId="0" applyFont="1" applyFill="1" applyBorder="1" applyAlignment="1">
      <alignment horizontal="center" vertical="center" wrapText="1"/>
    </xf>
    <xf numFmtId="0" fontId="74" fillId="4" borderId="93" xfId="0" applyFont="1" applyFill="1" applyBorder="1" applyAlignment="1">
      <alignment horizontal="center" vertical="center" wrapText="1"/>
    </xf>
    <xf numFmtId="0" fontId="74" fillId="4" borderId="94" xfId="0" applyFont="1" applyFill="1" applyBorder="1" applyAlignment="1">
      <alignment horizontal="center" vertical="center" wrapText="1"/>
    </xf>
    <xf numFmtId="0" fontId="67" fillId="21" borderId="101" xfId="0" applyFont="1" applyFill="1" applyBorder="1" applyAlignment="1">
      <alignment horizontal="center" vertical="center" wrapText="1"/>
    </xf>
    <xf numFmtId="0" fontId="67" fillId="21" borderId="112" xfId="0" applyFont="1" applyFill="1" applyBorder="1" applyAlignment="1">
      <alignment horizontal="center" vertical="center" wrapText="1"/>
    </xf>
    <xf numFmtId="0" fontId="32" fillId="0" borderId="105" xfId="0" applyFont="1" applyBorder="1" applyAlignment="1" applyProtection="1">
      <alignment horizontal="center" vertical="center" wrapText="1"/>
      <protection locked="0"/>
    </xf>
    <xf numFmtId="1" fontId="72" fillId="0" borderId="105"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5" fillId="4" borderId="2" xfId="0" applyFont="1" applyFill="1" applyBorder="1" applyAlignment="1">
      <alignment horizontal="center" vertical="center" wrapText="1"/>
    </xf>
    <xf numFmtId="0" fontId="75" fillId="4" borderId="104" xfId="0" applyFont="1" applyFill="1" applyBorder="1" applyAlignment="1">
      <alignment horizontal="center" vertical="center" wrapText="1"/>
    </xf>
    <xf numFmtId="0" fontId="75" fillId="4" borderId="0" xfId="0" applyFont="1" applyFill="1" applyAlignment="1">
      <alignment horizontal="center" vertical="center" wrapText="1"/>
    </xf>
    <xf numFmtId="0" fontId="75" fillId="4" borderId="89" xfId="0" applyFont="1" applyFill="1" applyBorder="1" applyAlignment="1">
      <alignment horizontal="center" vertical="center" wrapText="1"/>
    </xf>
    <xf numFmtId="0" fontId="72" fillId="0" borderId="105" xfId="0" applyFont="1" applyBorder="1" applyAlignment="1" applyProtection="1">
      <alignment horizontal="left" vertical="center" wrapText="1"/>
      <protection locked="0"/>
    </xf>
    <xf numFmtId="1" fontId="72" fillId="0" borderId="67" xfId="0" applyNumberFormat="1" applyFont="1" applyBorder="1" applyAlignment="1" applyProtection="1">
      <alignment horizontal="center" vertical="center" wrapText="1"/>
      <protection locked="0"/>
    </xf>
    <xf numFmtId="1" fontId="72" fillId="0" borderId="43" xfId="0" applyNumberFormat="1" applyFont="1" applyBorder="1" applyAlignment="1" applyProtection="1">
      <alignment horizontal="center" vertical="center" wrapText="1"/>
      <protection locked="0"/>
    </xf>
    <xf numFmtId="0" fontId="5" fillId="4" borderId="5"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6" xfId="0" applyFont="1" applyFill="1" applyBorder="1" applyAlignment="1">
      <alignment horizontal="left" vertical="center" wrapText="1"/>
    </xf>
    <xf numFmtId="0" fontId="1" fillId="3" borderId="0" xfId="0" applyFont="1" applyFill="1" applyAlignment="1">
      <alignment horizontal="left" vertical="center" wrapText="1"/>
    </xf>
    <xf numFmtId="0" fontId="73" fillId="4" borderId="93" xfId="0" applyFont="1" applyFill="1" applyBorder="1" applyAlignment="1">
      <alignment horizontal="center" vertical="center" wrapText="1"/>
    </xf>
    <xf numFmtId="0" fontId="73" fillId="4" borderId="103"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3" fillId="20" borderId="91" xfId="0" applyFont="1" applyFill="1" applyBorder="1" applyAlignment="1" applyProtection="1">
      <alignment horizontal="center" vertical="center" wrapText="1"/>
      <protection locked="0"/>
    </xf>
    <xf numFmtId="0" fontId="73" fillId="4" borderId="91" xfId="0" applyFont="1" applyFill="1" applyBorder="1" applyAlignment="1" applyProtection="1">
      <alignment vertical="center" wrapText="1"/>
      <protection locked="0"/>
    </xf>
    <xf numFmtId="0" fontId="74" fillId="4" borderId="92" xfId="0" applyFont="1" applyFill="1" applyBorder="1" applyAlignment="1">
      <alignment horizontal="center" vertical="center" wrapText="1"/>
    </xf>
    <xf numFmtId="0" fontId="74" fillId="4" borderId="95" xfId="0" applyFont="1" applyFill="1" applyBorder="1" applyAlignment="1">
      <alignment horizontal="center" vertical="center" wrapText="1"/>
    </xf>
    <xf numFmtId="1" fontId="72" fillId="0" borderId="105" xfId="0" applyNumberFormat="1" applyFont="1" applyBorder="1" applyAlignment="1">
      <alignment vertical="center" wrapText="1"/>
    </xf>
    <xf numFmtId="0" fontId="53" fillId="0" borderId="105" xfId="0" applyFont="1" applyBorder="1" applyAlignment="1" applyProtection="1">
      <alignment horizontal="left" vertical="center" wrapText="1"/>
      <protection locked="0"/>
    </xf>
    <xf numFmtId="1" fontId="72" fillId="0" borderId="105" xfId="0" applyNumberFormat="1" applyFont="1" applyBorder="1" applyAlignment="1" applyProtection="1">
      <alignment horizontal="center" vertical="center" wrapText="1"/>
      <protection locked="0"/>
    </xf>
    <xf numFmtId="1" fontId="72" fillId="0" borderId="105" xfId="0" applyNumberFormat="1" applyFont="1" applyBorder="1" applyAlignment="1" applyProtection="1">
      <alignment horizontal="left" vertical="center" wrapText="1"/>
      <protection locked="0"/>
    </xf>
    <xf numFmtId="1" fontId="72" fillId="0" borderId="20" xfId="0" applyNumberFormat="1" applyFont="1" applyBorder="1" applyAlignment="1" applyProtection="1">
      <alignment horizontal="center" vertical="center" wrapText="1"/>
      <protection locked="0"/>
    </xf>
    <xf numFmtId="1" fontId="72" fillId="0" borderId="113" xfId="0" applyNumberFormat="1" applyFont="1" applyBorder="1" applyAlignment="1" applyProtection="1">
      <alignment horizontal="center" vertical="center" wrapText="1"/>
      <protection locked="0"/>
    </xf>
    <xf numFmtId="1" fontId="72" fillId="0" borderId="114" xfId="0" applyNumberFormat="1" applyFont="1" applyBorder="1" applyAlignment="1" applyProtection="1">
      <alignment horizontal="center" vertical="center" wrapText="1"/>
      <protection locked="0"/>
    </xf>
    <xf numFmtId="1" fontId="72" fillId="0" borderId="115" xfId="0" applyNumberFormat="1" applyFont="1" applyBorder="1" applyAlignment="1" applyProtection="1">
      <alignment horizontal="center" vertical="center" wrapText="1"/>
      <protection locked="0"/>
    </xf>
    <xf numFmtId="0" fontId="67" fillId="21" borderId="116" xfId="0" applyFont="1" applyFill="1" applyBorder="1" applyAlignment="1">
      <alignment horizontal="center" vertical="center" wrapText="1"/>
    </xf>
    <xf numFmtId="14" fontId="32" fillId="0" borderId="117" xfId="0" applyNumberFormat="1" applyFont="1" applyBorder="1" applyAlignment="1">
      <alignment horizontal="center" vertical="center" wrapText="1"/>
    </xf>
    <xf numFmtId="14" fontId="32" fillId="0" borderId="119" xfId="0" applyNumberFormat="1" applyFont="1" applyBorder="1" applyAlignment="1">
      <alignment horizontal="center" vertical="center" wrapText="1"/>
    </xf>
    <xf numFmtId="14" fontId="32" fillId="0" borderId="118" xfId="0" applyNumberFormat="1" applyFont="1" applyBorder="1" applyAlignment="1">
      <alignment horizontal="center" vertical="center" wrapText="1"/>
    </xf>
    <xf numFmtId="0" fontId="73" fillId="4" borderId="93" xfId="0" applyFont="1" applyFill="1" applyBorder="1" applyAlignment="1">
      <alignment horizontal="center" vertical="center"/>
    </xf>
    <xf numFmtId="0" fontId="73" fillId="4" borderId="103" xfId="0" applyFont="1" applyFill="1" applyBorder="1" applyAlignment="1">
      <alignment horizontal="center" vertical="center"/>
    </xf>
    <xf numFmtId="0" fontId="73" fillId="4" borderId="94" xfId="0" applyFont="1" applyFill="1" applyBorder="1" applyAlignment="1">
      <alignment horizontal="center" vertical="center"/>
    </xf>
    <xf numFmtId="0" fontId="73" fillId="4" borderId="91" xfId="0" applyFont="1" applyFill="1" applyBorder="1" applyAlignment="1" applyProtection="1">
      <alignment horizontal="center" vertical="center" wrapText="1"/>
      <protection locked="0"/>
    </xf>
    <xf numFmtId="0" fontId="73" fillId="4" borderId="93" xfId="0" applyFont="1" applyFill="1" applyBorder="1" applyAlignment="1" applyProtection="1">
      <alignment horizontal="center" vertical="center" wrapText="1"/>
      <protection locked="0"/>
    </xf>
    <xf numFmtId="0" fontId="67" fillId="21" borderId="101" xfId="0" applyFont="1" applyFill="1" applyBorder="1" applyAlignment="1">
      <alignment horizontal="center"/>
    </xf>
    <xf numFmtId="0" fontId="67" fillId="21" borderId="102" xfId="0" applyFont="1" applyFill="1" applyBorder="1" applyAlignment="1">
      <alignment horizontal="center"/>
    </xf>
    <xf numFmtId="1" fontId="72" fillId="0" borderId="96" xfId="0" applyNumberFormat="1" applyFont="1" applyBorder="1" applyAlignment="1" applyProtection="1">
      <alignment horizontal="center" vertical="center" wrapText="1"/>
      <protection locked="0"/>
    </xf>
    <xf numFmtId="1" fontId="72" fillId="0" borderId="98" xfId="0" applyNumberFormat="1" applyFont="1" applyBorder="1" applyAlignment="1" applyProtection="1">
      <alignment horizontal="center" vertical="center" wrapText="1"/>
      <protection locked="0"/>
    </xf>
    <xf numFmtId="1" fontId="72" fillId="0" borderId="99" xfId="0" applyNumberFormat="1" applyFont="1" applyBorder="1" applyAlignment="1" applyProtection="1">
      <alignment horizontal="center" vertical="center" wrapText="1"/>
      <protection locked="0"/>
    </xf>
    <xf numFmtId="0" fontId="72" fillId="0" borderId="97" xfId="0" applyFont="1" applyBorder="1" applyAlignment="1" applyProtection="1">
      <alignment horizontal="left" vertical="center" wrapText="1"/>
      <protection locked="0"/>
    </xf>
    <xf numFmtId="0" fontId="72" fillId="0" borderId="78" xfId="0" applyFont="1" applyBorder="1" applyAlignment="1" applyProtection="1">
      <alignment horizontal="left" vertical="center" wrapText="1"/>
      <protection locked="0"/>
    </xf>
    <xf numFmtId="0" fontId="72" fillId="0" borderId="100" xfId="0" applyFont="1" applyBorder="1" applyAlignment="1" applyProtection="1">
      <alignment horizontal="left" vertical="center" wrapText="1"/>
      <protection locked="0"/>
    </xf>
    <xf numFmtId="0" fontId="72" fillId="0" borderId="97" xfId="0" applyFont="1" applyBorder="1" applyAlignment="1" applyProtection="1">
      <alignment horizontal="center" vertical="center" wrapText="1"/>
      <protection locked="0"/>
    </xf>
    <xf numFmtId="0" fontId="72" fillId="0" borderId="78" xfId="0" applyFont="1" applyBorder="1" applyAlignment="1" applyProtection="1">
      <alignment horizontal="center" vertical="center" wrapText="1"/>
      <protection locked="0"/>
    </xf>
    <xf numFmtId="0" fontId="72"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72" fillId="0" borderId="97"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100" xfId="0" applyFont="1" applyBorder="1" applyAlignment="1" applyProtection="1">
      <alignment horizontal="center" vertical="center"/>
      <protection locked="0"/>
    </xf>
    <xf numFmtId="0" fontId="72" fillId="0" borderId="87" xfId="0" applyFont="1" applyBorder="1" applyAlignment="1" applyProtection="1">
      <alignment horizontal="center" vertical="center"/>
      <protection locked="0"/>
    </xf>
    <xf numFmtId="0" fontId="72" fillId="0" borderId="1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2" fillId="0" borderId="87" xfId="0" applyNumberFormat="1" applyFont="1" applyBorder="1" applyAlignment="1">
      <alignment horizontal="center" vertical="center"/>
    </xf>
    <xf numFmtId="0" fontId="72" fillId="0" borderId="13" xfId="0" applyFont="1" applyBorder="1" applyAlignment="1">
      <alignment horizontal="center" vertical="center"/>
    </xf>
    <xf numFmtId="0" fontId="72" fillId="0" borderId="65"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2" fillId="0" borderId="97" xfId="0" applyNumberFormat="1" applyFont="1" applyBorder="1" applyAlignment="1" applyProtection="1">
      <alignment horizontal="center" vertical="center" wrapText="1"/>
      <protection locked="0"/>
    </xf>
    <xf numFmtId="1" fontId="72" fillId="0" borderId="78" xfId="0" applyNumberFormat="1" applyFont="1" applyBorder="1" applyAlignment="1" applyProtection="1">
      <alignment horizontal="center" vertical="center" wrapText="1"/>
      <protection locked="0"/>
    </xf>
    <xf numFmtId="1" fontId="72" fillId="0" borderId="100" xfId="0" applyNumberFormat="1" applyFont="1" applyBorder="1" applyAlignment="1" applyProtection="1">
      <alignment horizontal="center" vertical="center" wrapText="1"/>
      <protection locked="0"/>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97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92D050"/>
        </patternFill>
      </fill>
    </dxf>
    <dxf>
      <font>
        <color rgb="FF9C5700"/>
      </font>
      <fill>
        <patternFill>
          <bgColor rgb="FFFFEB9C"/>
        </patternFill>
      </fill>
    </dxf>
    <dxf>
      <fill>
        <patternFill>
          <bgColor rgb="FF00B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ont>
        <color theme="1"/>
      </font>
    </dxf>
    <dxf>
      <fill>
        <patternFill>
          <bgColor theme="7" tint="0.39994506668294322"/>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1</xdr:col>
      <xdr:colOff>0</xdr:colOff>
      <xdr:row>0</xdr:row>
      <xdr:rowOff>742950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7716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981075</xdr:colOff>
      <xdr:row>0</xdr:row>
      <xdr:rowOff>200025</xdr:rowOff>
    </xdr:from>
    <xdr:to>
      <xdr:col>4</xdr:col>
      <xdr:colOff>2502969</xdr:colOff>
      <xdr:row>0</xdr:row>
      <xdr:rowOff>748665</xdr:rowOff>
    </xdr:to>
    <xdr:pic>
      <xdr:nvPicPr>
        <xdr:cNvPr id="9" name="Imagen 8">
          <a:extLst>
            <a:ext uri="{FF2B5EF4-FFF2-40B4-BE49-F238E27FC236}">
              <a16:creationId xmlns:a16="http://schemas.microsoft.com/office/drawing/2014/main" id="{92588E02-72B4-4956-9BA5-F004A279A390}"/>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10839450" y="200025"/>
          <a:ext cx="1521894"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37151" y="441325"/>
          <a:ext cx="2886074" cy="2222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137704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1404563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0A9026E-F2C2-4943-AACF-C7F72ED7F7BE}"/>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6ED1FCF-F765-4268-8BFC-8B8DA88AE8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D8BEF53-985C-48D9-B85E-364999386915}"/>
            </a:ext>
            <a:ext uri="{147F2762-F138-4A5C-976F-8EAC2B608ADB}">
              <a16:predDERef xmlns:a16="http://schemas.microsoft.com/office/drawing/2014/main" pred="{86ED1FCF-F765-4268-8BFC-8B8DA88AE8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75">
      <pivotArea field="1" type="button" dataOnly="0" labelOnly="1" outline="0" axis="axisRow" fieldPosition="1"/>
    </format>
    <format dxfId="974">
      <pivotArea dataOnly="0" labelOnly="1" outline="0" fieldPosition="0">
        <references count="1">
          <reference field="0" count="1">
            <x v="0"/>
          </reference>
        </references>
      </pivotArea>
    </format>
    <format dxfId="973">
      <pivotArea dataOnly="0" labelOnly="1" outline="0" fieldPosition="0">
        <references count="1">
          <reference field="0" count="1">
            <x v="1"/>
          </reference>
        </references>
      </pivotArea>
    </format>
    <format dxfId="972">
      <pivotArea dataOnly="0" labelOnly="1" outline="0" fieldPosition="0">
        <references count="2">
          <reference field="0" count="1" selected="0">
            <x v="0"/>
          </reference>
          <reference field="1" count="5">
            <x v="0"/>
            <x v="6"/>
            <x v="7"/>
            <x v="8"/>
            <x v="9"/>
          </reference>
        </references>
      </pivotArea>
    </format>
    <format dxfId="97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970" dataDxfId="969">
  <autoFilter ref="B237:C247" xr:uid="{00000000-0009-0000-0100-000001000000}"/>
  <tableColumns count="2">
    <tableColumn id="1" xr3:uid="{A0349234-F02A-492A-9A80-ED44E1EC4FF0}" name="Criterios" dataDxfId="968"/>
    <tableColumn id="2" xr3:uid="{B9F25166-5D8D-4E4E-96B0-E759CC81BF3C}" name="Subcriterios" dataDxfId="96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7" Type="http://schemas.openxmlformats.org/officeDocument/2006/relationships/drawing" Target="../drawings/drawing5.xml"/><Relationship Id="rId2"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1" Type="http://schemas.openxmlformats.org/officeDocument/2006/relationships/hyperlink" Target="https://etbcsj-my.sharepoint.com/:x:/r/personal/sigcmaper_cendoj_ramajudicial_gov_co/Documents/SIGCMA%20PEREIRA/1.%20PROCESOS%20SIGCMA/P8.%20Asistencia%20Legal/REGISTROS%20SIGCMA/2023/COMITE%20DEFENSA/SOLICITUDES%20DE%20CONCILIACION%20-%20COMITES%20OK%20(2).xlsx?d=w7684520f889c483dba342773cb6c16cf&amp;csf=1&amp;web=1&amp;e=Jgw9Zz" TargetMode="External"/><Relationship Id="rId6" Type="http://schemas.openxmlformats.org/officeDocument/2006/relationships/hyperlink" Target="https://etbcsj-my.sharepoint.com/:b:/r/personal/sigcmaper_cendoj_ramajudicial_gov_co/Documents/SIGCMA%20PEREIRA/1.%20PROCESOS%20SIGCMA/P8.%20Asistencia%20Legal/REGISTROS%20SIGCMA/2023/Acuerdo%20PCSJA22-12024%20-%20Teletrabajo%20Rama%20Judicial.pdf?csf=1&amp;web=1&amp;e=KEh85A" TargetMode="External"/><Relationship Id="rId5" Type="http://schemas.openxmlformats.org/officeDocument/2006/relationships/hyperlink" Target="https://etbcsj-my.sharepoint.com/:w:/r/personal/sigcmaper_cendoj_ramajudicial_gov_co/Documents/SIGCMA%20PEREIRA/1.%20PROCESOS%20SIGCMA/P8.%20Asistencia%20Legal/REGISTROS%20SIGCMA/2023/MANUAL%20T%C3%89CNICO%20DE%20POL%C3%8DTICAS%20DE%20DEFENSA%20JUDICIAL%20Y%20CONCILIACI%C3%93N%20-%20RAMA%20JUDICIAL.doc?d=wbf063db51843475a8bdf4605477cd3f3&amp;csf=1&amp;web=1&amp;e=uoWluG" TargetMode="External"/><Relationship Id="rId4" Type="http://schemas.openxmlformats.org/officeDocument/2006/relationships/hyperlink" Target="https://www.consejodeestado.gov.co/boletin-de-jurisprudencia/index.ht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7" Type="http://schemas.openxmlformats.org/officeDocument/2006/relationships/drawing" Target="../drawings/drawing6.xml"/><Relationship Id="rId2"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1" Type="http://schemas.openxmlformats.org/officeDocument/2006/relationships/hyperlink" Target="https://etbcsj-my.sharepoint.com/:x:/r/personal/sigcmaper_cendoj_ramajudicial_gov_co/Documents/SIGCMA%20PEREIRA/1.%20PROCESOS%20SIGCMA/P8.%20Asistencia%20Legal/REGISTROS%20SIGCMA/2023/COMITE%20DEFENSA/SOLICITUDES%20DE%20CONCILIACION%20-%20COMITES%20OK%20(2).xlsx?d=w7684520f889c483dba342773cb6c16cf&amp;csf=1&amp;web=1&amp;e=Jgw9Zz" TargetMode="External"/><Relationship Id="rId6" Type="http://schemas.openxmlformats.org/officeDocument/2006/relationships/hyperlink" Target="https://etbcsj-my.sharepoint.com/:b:/r/personal/sigcmaper_cendoj_ramajudicial_gov_co/Documents/SIGCMA%20PEREIRA/1.%20PROCESOS%20SIGCMA/P8.%20Asistencia%20Legal/REGISTROS%20SIGCMA/2023/Acuerdo%20PCSJA22-12024%20-%20Teletrabajo%20Rama%20Judicial.pdf?csf=1&amp;web=1&amp;e=KEh85A" TargetMode="External"/><Relationship Id="rId5" Type="http://schemas.openxmlformats.org/officeDocument/2006/relationships/hyperlink" Target="https://etbcsj-my.sharepoint.com/:w:/r/personal/sigcmaper_cendoj_ramajudicial_gov_co/Documents/SIGCMA%20PEREIRA/1.%20PROCESOS%20SIGCMA/P8.%20Asistencia%20Legal/REGISTROS%20SIGCMA/2023/MANUAL%20T%C3%89CNICO%20DE%20POL%C3%8DTICAS%20DE%20DEFENSA%20JUDICIAL%20Y%20CONCILIACI%C3%93N%20-%20RAMA%20JUDICIAL.doc?d=wbf063db51843475a8bdf4605477cd3f3&amp;csf=1&amp;web=1&amp;e=uoWluG" TargetMode="External"/><Relationship Id="rId4" Type="http://schemas.openxmlformats.org/officeDocument/2006/relationships/hyperlink" Target="https://www.consejodeestado.gov.co/boletin-de-jurisprudencia/index.htm"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7" Type="http://schemas.openxmlformats.org/officeDocument/2006/relationships/drawing" Target="../drawings/drawing7.xml"/><Relationship Id="rId2" Type="http://schemas.openxmlformats.org/officeDocument/2006/relationships/hyperlink" Target="https://etbcsj-my.sharepoint.com/:x:/r/personal/sigcmaper_cendoj_ramajudicial_gov_co/Documents/SIGCMA%20PEREIRA/1.%20PROCESOS%20SIGCMA/P8.%20Asistencia%20Legal/REGISTROS%20SIGCMA/2023/Control%20de%20Tutelas%20y%20procesos%20Asis%20Legal.xlsx?d=wcf2d8e0049d54aad966191fba1fa57e5&amp;csf=1&amp;web=1&amp;e=EeWFQF" TargetMode="External"/><Relationship Id="rId1" Type="http://schemas.openxmlformats.org/officeDocument/2006/relationships/hyperlink" Target="https://etbcsj-my.sharepoint.com/:x:/r/personal/sigcmaper_cendoj_ramajudicial_gov_co/Documents/SIGCMA%20PEREIRA/1.%20PROCESOS%20SIGCMA/P8.%20Asistencia%20Legal/REGISTROS%20SIGCMA/2023/COMITE%20DEFENSA/SOLICITUDES%20DE%20CONCILIACION%20-%20COMITES%20OK%20(2).xlsx?d=w7684520f889c483dba342773cb6c16cf&amp;csf=1&amp;web=1&amp;e=Jgw9Zz" TargetMode="External"/><Relationship Id="rId6" Type="http://schemas.openxmlformats.org/officeDocument/2006/relationships/hyperlink" Target="https://etbcsj-my.sharepoint.com/:b:/r/personal/sigcmaper_cendoj_ramajudicial_gov_co/Documents/SIGCMA%20PEREIRA/1.%20PROCESOS%20SIGCMA/P8.%20Asistencia%20Legal/REGISTROS%20SIGCMA/2023/Acuerdo%20PCSJA22-12024%20-%20Teletrabajo%20Rama%20Judicial.pdf?csf=1&amp;web=1&amp;e=KEh85A" TargetMode="External"/><Relationship Id="rId5" Type="http://schemas.openxmlformats.org/officeDocument/2006/relationships/hyperlink" Target="https://etbcsj-my.sharepoint.com/:w:/r/personal/sigcmaper_cendoj_ramajudicial_gov_co/Documents/SIGCMA%20PEREIRA/1.%20PROCESOS%20SIGCMA/P8.%20Asistencia%20Legal/REGISTROS%20SIGCMA/2023/MANUAL%20T%C3%89CNICO%20DE%20POL%C3%8DTICAS%20DE%20DEFENSA%20JUDICIAL%20Y%20CONCILIACI%C3%93N%20-%20RAMA%20JUDICIAL.doc?d=wbf063db51843475a8bdf4605477cd3f3&amp;csf=1&amp;web=1&amp;e=uoWluG" TargetMode="External"/><Relationship Id="rId4" Type="http://schemas.openxmlformats.org/officeDocument/2006/relationships/hyperlink" Target="https://www.consejodeestado.gov.co/boletin-de-jurisprudencia/index.htm"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6" sqref="B16:I16"/>
    </sheetView>
  </sheetViews>
  <sheetFormatPr baseColWidth="10" defaultColWidth="11.44140625" defaultRowHeight="14.4"/>
  <cols>
    <col min="1" max="1" width="28.109375" customWidth="1"/>
    <col min="2" max="2" width="18" customWidth="1"/>
    <col min="3" max="3" width="14.109375" style="81" customWidth="1"/>
    <col min="4" max="8" width="12.44140625" customWidth="1"/>
  </cols>
  <sheetData>
    <row r="1" spans="1:9" ht="42" customHeight="1">
      <c r="A1" s="292" t="s">
        <v>0</v>
      </c>
      <c r="B1" s="292"/>
      <c r="C1" s="292"/>
      <c r="D1" s="292"/>
      <c r="E1" s="292"/>
      <c r="F1" s="292"/>
    </row>
    <row r="5" spans="1:9">
      <c r="D5" s="90"/>
      <c r="E5" s="90"/>
      <c r="F5" s="90"/>
      <c r="G5" s="90"/>
      <c r="H5" s="90"/>
    </row>
    <row r="6" spans="1:9">
      <c r="D6" s="90"/>
      <c r="E6" s="90"/>
      <c r="F6" s="90"/>
      <c r="G6" s="90"/>
      <c r="H6" s="90"/>
    </row>
    <row r="7" spans="1:9" ht="33.6">
      <c r="A7" s="293" t="s">
        <v>1</v>
      </c>
      <c r="B7" s="293"/>
      <c r="C7" s="293"/>
      <c r="D7" s="293"/>
      <c r="E7" s="293"/>
      <c r="F7" s="293"/>
      <c r="G7" s="293"/>
      <c r="H7" s="293"/>
      <c r="I7" s="293"/>
    </row>
    <row r="9" spans="1:9" s="82" customFormat="1" ht="81.75" customHeight="1">
      <c r="A9" s="83" t="s">
        <v>2</v>
      </c>
      <c r="B9" s="294" t="s">
        <v>3</v>
      </c>
      <c r="C9" s="294"/>
      <c r="D9" s="294"/>
      <c r="E9" s="294"/>
      <c r="F9" s="294"/>
      <c r="G9" s="294"/>
      <c r="H9" s="294"/>
      <c r="I9" s="294"/>
    </row>
    <row r="10" spans="1:9" s="82" customFormat="1" ht="16.649999999999999" customHeight="1">
      <c r="A10" s="88"/>
      <c r="B10" s="89"/>
      <c r="C10" s="89"/>
      <c r="D10" s="88"/>
      <c r="E10" s="87"/>
    </row>
    <row r="11" spans="1:9" s="82" customFormat="1" ht="84" customHeight="1">
      <c r="A11" s="83" t="s">
        <v>4</v>
      </c>
      <c r="B11" s="84" t="s">
        <v>5</v>
      </c>
      <c r="C11" s="291" t="s">
        <v>6</v>
      </c>
      <c r="D11" s="291"/>
      <c r="E11" s="291"/>
      <c r="F11" s="291"/>
      <c r="G11" s="291"/>
      <c r="H11" s="291"/>
      <c r="I11" s="291"/>
    </row>
    <row r="12" spans="1:9" ht="32.25" customHeight="1">
      <c r="A12" s="86"/>
    </row>
    <row r="13" spans="1:9" ht="32.25" customHeight="1">
      <c r="A13" s="85" t="s">
        <v>7</v>
      </c>
      <c r="B13" s="291"/>
      <c r="C13" s="291"/>
      <c r="D13" s="291"/>
      <c r="E13" s="291"/>
      <c r="F13" s="291"/>
      <c r="G13" s="291"/>
      <c r="H13" s="291"/>
      <c r="I13" s="291"/>
    </row>
    <row r="14" spans="1:9" s="82" customFormat="1" ht="69" customHeight="1">
      <c r="A14" s="85" t="s">
        <v>8</v>
      </c>
      <c r="B14" s="291"/>
      <c r="C14" s="291"/>
      <c r="D14" s="291"/>
      <c r="E14" s="291"/>
      <c r="F14" s="291"/>
      <c r="G14" s="291"/>
      <c r="H14" s="291"/>
      <c r="I14" s="291"/>
    </row>
    <row r="15" spans="1:9" s="82" customFormat="1" ht="54" customHeight="1">
      <c r="A15" s="85" t="s">
        <v>9</v>
      </c>
      <c r="B15" s="291" t="s">
        <v>10</v>
      </c>
      <c r="C15" s="291"/>
      <c r="D15" s="291"/>
      <c r="E15" s="291"/>
      <c r="F15" s="291"/>
      <c r="G15" s="291"/>
      <c r="H15" s="291"/>
      <c r="I15" s="291"/>
    </row>
    <row r="16" spans="1:9" s="82" customFormat="1" ht="54" customHeight="1">
      <c r="A16" s="83" t="s">
        <v>11</v>
      </c>
      <c r="B16" s="291"/>
      <c r="C16" s="291"/>
      <c r="D16" s="291"/>
      <c r="E16" s="291"/>
      <c r="F16" s="291"/>
      <c r="G16" s="291"/>
      <c r="H16" s="291"/>
      <c r="I16" s="291"/>
    </row>
    <row r="18" spans="1:9" s="82" customFormat="1" ht="54.75" customHeight="1">
      <c r="A18" s="83" t="s">
        <v>12</v>
      </c>
      <c r="B18" s="290" t="s">
        <v>562</v>
      </c>
      <c r="C18" s="290"/>
      <c r="D18" s="290"/>
      <c r="E18" s="290"/>
      <c r="F18" s="290"/>
      <c r="G18" s="290"/>
      <c r="H18" s="290"/>
      <c r="I18" s="29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73"/>
  <sheetViews>
    <sheetView zoomScale="78" zoomScaleNormal="78" workbookViewId="0">
      <selection activeCell="C43" sqref="C43"/>
    </sheetView>
  </sheetViews>
  <sheetFormatPr baseColWidth="10" defaultColWidth="10.44140625" defaultRowHeight="13.8"/>
  <cols>
    <col min="1" max="1" width="27" style="227" customWidth="1"/>
    <col min="2" max="2" width="41" style="228" customWidth="1"/>
    <col min="3" max="3" width="55.6640625" style="199" customWidth="1"/>
    <col min="4" max="4" width="24.109375" style="228" customWidth="1"/>
    <col min="5" max="5" width="55.6640625" style="199" customWidth="1"/>
    <col min="6" max="6" width="4.6640625" style="199" customWidth="1"/>
    <col min="7" max="16384" width="10.44140625" style="199"/>
  </cols>
  <sheetData>
    <row r="1" spans="1:8" ht="65.25" customHeight="1">
      <c r="A1" s="197"/>
      <c r="B1" s="301" t="s">
        <v>13</v>
      </c>
      <c r="C1" s="301"/>
      <c r="D1" s="301"/>
      <c r="E1" s="197"/>
      <c r="F1" s="198"/>
      <c r="G1" s="198"/>
      <c r="H1" s="198"/>
    </row>
    <row r="2" spans="1:8" ht="101.25" customHeight="1">
      <c r="A2" s="200" t="s">
        <v>14</v>
      </c>
      <c r="B2" s="302" t="s">
        <v>3</v>
      </c>
      <c r="C2" s="303"/>
      <c r="D2" s="201" t="s">
        <v>15</v>
      </c>
      <c r="E2" s="202" t="s">
        <v>16</v>
      </c>
    </row>
    <row r="3" spans="1:8" ht="12.75" customHeight="1">
      <c r="A3" s="203"/>
      <c r="B3" s="204"/>
      <c r="C3" s="204"/>
      <c r="D3" s="205"/>
      <c r="E3" s="204"/>
    </row>
    <row r="4" spans="1:8" ht="54.75" customHeight="1">
      <c r="A4" s="200" t="s">
        <v>17</v>
      </c>
      <c r="B4" s="304" t="s">
        <v>3</v>
      </c>
      <c r="C4" s="305"/>
      <c r="D4" s="305"/>
      <c r="E4" s="305"/>
    </row>
    <row r="5" spans="1:8">
      <c r="A5" s="206"/>
      <c r="B5" s="207"/>
      <c r="D5" s="205"/>
      <c r="E5" s="205"/>
    </row>
    <row r="6" spans="1:8" ht="16.649999999999999" customHeight="1">
      <c r="A6" s="306" t="s">
        <v>18</v>
      </c>
      <c r="B6" s="307" t="s">
        <v>19</v>
      </c>
      <c r="C6" s="307"/>
      <c r="D6" s="307" t="s">
        <v>20</v>
      </c>
      <c r="E6" s="307"/>
    </row>
    <row r="7" spans="1:8" ht="54.75" customHeight="1">
      <c r="A7" s="306"/>
      <c r="B7" s="308" t="s">
        <v>21</v>
      </c>
      <c r="C7" s="309"/>
      <c r="D7" s="310" t="s">
        <v>22</v>
      </c>
      <c r="E7" s="310"/>
    </row>
    <row r="8" spans="1:8" ht="13.35" customHeight="1">
      <c r="A8" s="206"/>
      <c r="B8" s="207"/>
      <c r="D8" s="205"/>
      <c r="E8" s="205"/>
    </row>
    <row r="9" spans="1:8" ht="21" customHeight="1">
      <c r="A9" s="298" t="s">
        <v>23</v>
      </c>
      <c r="B9" s="298"/>
      <c r="C9" s="298"/>
      <c r="D9" s="298"/>
      <c r="E9" s="298"/>
    </row>
    <row r="10" spans="1:8" ht="39" customHeight="1">
      <c r="A10" s="208" t="s">
        <v>24</v>
      </c>
      <c r="B10" s="208" t="s">
        <v>25</v>
      </c>
      <c r="C10" s="208" t="s">
        <v>26</v>
      </c>
      <c r="D10" s="208" t="s">
        <v>27</v>
      </c>
      <c r="E10" s="208" t="s">
        <v>28</v>
      </c>
    </row>
    <row r="11" spans="1:8" s="212" customFormat="1" ht="12.75" customHeight="1">
      <c r="A11" s="299" t="s">
        <v>29</v>
      </c>
      <c r="B11" s="209">
        <v>1</v>
      </c>
      <c r="C11" s="210" t="s">
        <v>30</v>
      </c>
      <c r="D11" s="211">
        <v>1</v>
      </c>
      <c r="E11" s="210" t="s">
        <v>31</v>
      </c>
    </row>
    <row r="12" spans="1:8" s="212" customFormat="1" ht="12.75" customHeight="1">
      <c r="A12" s="299"/>
      <c r="B12" s="209">
        <v>2</v>
      </c>
      <c r="C12" s="210" t="s">
        <v>32</v>
      </c>
      <c r="D12" s="211">
        <v>2</v>
      </c>
      <c r="E12" s="210" t="s">
        <v>33</v>
      </c>
    </row>
    <row r="13" spans="1:8" s="212" customFormat="1" ht="12.75" customHeight="1">
      <c r="A13" s="299"/>
      <c r="B13" s="209"/>
      <c r="C13" s="213"/>
      <c r="D13" s="211">
        <v>3</v>
      </c>
      <c r="E13" s="210" t="s">
        <v>34</v>
      </c>
    </row>
    <row r="14" spans="1:8" ht="84" customHeight="1">
      <c r="A14" s="300" t="s">
        <v>35</v>
      </c>
      <c r="B14" s="214">
        <v>3</v>
      </c>
      <c r="C14" s="215" t="s">
        <v>36</v>
      </c>
      <c r="D14" s="214">
        <v>4</v>
      </c>
      <c r="E14" s="215" t="s">
        <v>37</v>
      </c>
    </row>
    <row r="15" spans="1:8" ht="36" customHeight="1">
      <c r="A15" s="300"/>
      <c r="B15" s="214"/>
      <c r="C15" s="215"/>
      <c r="D15" s="214"/>
      <c r="E15" s="215"/>
    </row>
    <row r="16" spans="1:8" ht="69.75" customHeight="1">
      <c r="A16" s="300"/>
      <c r="B16" s="214"/>
      <c r="C16" s="216"/>
      <c r="D16" s="214"/>
      <c r="E16" s="215"/>
    </row>
    <row r="17" spans="1:10" ht="24" customHeight="1">
      <c r="A17" s="295" t="s">
        <v>38</v>
      </c>
      <c r="B17" s="214">
        <v>4</v>
      </c>
      <c r="C17" s="215" t="s">
        <v>39</v>
      </c>
      <c r="D17" s="214">
        <v>5</v>
      </c>
      <c r="E17" s="210" t="s">
        <v>40</v>
      </c>
    </row>
    <row r="18" spans="1:10" ht="99.75" customHeight="1">
      <c r="A18" s="295"/>
      <c r="B18" s="214">
        <v>5</v>
      </c>
      <c r="C18" s="215" t="s">
        <v>41</v>
      </c>
      <c r="D18" s="214">
        <v>6</v>
      </c>
      <c r="E18" s="210" t="s">
        <v>42</v>
      </c>
    </row>
    <row r="19" spans="1:10" ht="12.75" customHeight="1">
      <c r="A19" s="295"/>
      <c r="B19" s="214">
        <v>6</v>
      </c>
      <c r="C19" s="215" t="s">
        <v>43</v>
      </c>
      <c r="D19" s="214"/>
      <c r="E19" s="217"/>
    </row>
    <row r="20" spans="1:10" ht="12.75" customHeight="1">
      <c r="A20" s="295"/>
      <c r="B20" s="214"/>
      <c r="C20" s="215"/>
      <c r="D20" s="214"/>
      <c r="E20" s="215"/>
    </row>
    <row r="21" spans="1:10" ht="33" customHeight="1">
      <c r="A21" s="295"/>
      <c r="B21" s="214"/>
      <c r="C21" s="215"/>
      <c r="D21" s="214"/>
      <c r="E21" s="210"/>
      <c r="J21" s="218"/>
    </row>
    <row r="22" spans="1:10" ht="22.5" customHeight="1">
      <c r="A22" s="295"/>
      <c r="B22" s="214">
        <v>7</v>
      </c>
      <c r="C22" s="215" t="s">
        <v>44</v>
      </c>
      <c r="D22" s="214"/>
      <c r="E22" s="215"/>
      <c r="J22" s="218"/>
    </row>
    <row r="23" spans="1:10" ht="60" customHeight="1">
      <c r="A23" s="295"/>
      <c r="B23" s="214">
        <v>8</v>
      </c>
      <c r="C23" s="215" t="s">
        <v>45</v>
      </c>
      <c r="D23" s="214"/>
      <c r="E23" s="215"/>
      <c r="J23" s="218"/>
    </row>
    <row r="24" spans="1:10" ht="24" customHeight="1">
      <c r="A24" s="295"/>
      <c r="B24" s="214">
        <v>9</v>
      </c>
      <c r="C24" s="215" t="s">
        <v>46</v>
      </c>
      <c r="D24" s="214"/>
      <c r="E24" s="215"/>
      <c r="J24" s="218"/>
    </row>
    <row r="25" spans="1:10" ht="14.25" customHeight="1">
      <c r="A25" s="295" t="s">
        <v>47</v>
      </c>
      <c r="B25" s="214">
        <v>10</v>
      </c>
      <c r="C25" s="210" t="s">
        <v>48</v>
      </c>
      <c r="D25" s="209">
        <v>7</v>
      </c>
      <c r="E25" s="210" t="s">
        <v>49</v>
      </c>
    </row>
    <row r="26" spans="1:10" ht="14.25" customHeight="1">
      <c r="A26" s="295"/>
      <c r="B26" s="214">
        <v>11</v>
      </c>
      <c r="C26" s="210" t="s">
        <v>50</v>
      </c>
      <c r="D26" s="209">
        <v>8</v>
      </c>
      <c r="E26" s="210" t="s">
        <v>51</v>
      </c>
    </row>
    <row r="27" spans="1:10" ht="36" customHeight="1">
      <c r="A27" s="295"/>
      <c r="B27" s="214">
        <v>12</v>
      </c>
      <c r="C27" s="210" t="s">
        <v>52</v>
      </c>
      <c r="D27" s="209">
        <v>9</v>
      </c>
      <c r="E27" s="210" t="s">
        <v>53</v>
      </c>
    </row>
    <row r="28" spans="1:10" ht="22.5" customHeight="1">
      <c r="A28" s="295"/>
      <c r="B28" s="214">
        <v>13</v>
      </c>
      <c r="C28" s="210" t="s">
        <v>54</v>
      </c>
      <c r="D28" s="209"/>
      <c r="E28" s="210"/>
    </row>
    <row r="29" spans="1:10" ht="49.5" customHeight="1">
      <c r="A29" s="296" t="s">
        <v>55</v>
      </c>
      <c r="B29" s="214">
        <v>14</v>
      </c>
      <c r="C29" s="210" t="s">
        <v>56</v>
      </c>
      <c r="D29" s="209">
        <v>10</v>
      </c>
      <c r="E29" s="210" t="s">
        <v>57</v>
      </c>
    </row>
    <row r="30" spans="1:10" ht="24" customHeight="1">
      <c r="A30" s="297"/>
      <c r="B30" s="214">
        <v>15</v>
      </c>
      <c r="C30" s="210" t="s">
        <v>58</v>
      </c>
      <c r="D30" s="214"/>
      <c r="E30" s="215"/>
    </row>
    <row r="31" spans="1:10" ht="48" customHeight="1">
      <c r="A31" s="295" t="s">
        <v>59</v>
      </c>
      <c r="B31" s="214">
        <v>16</v>
      </c>
      <c r="C31" s="219" t="s">
        <v>60</v>
      </c>
      <c r="D31" s="214"/>
      <c r="E31" s="215"/>
    </row>
    <row r="32" spans="1:10" ht="33" customHeight="1">
      <c r="A32" s="295"/>
      <c r="B32" s="214">
        <v>17</v>
      </c>
      <c r="C32" s="219" t="s">
        <v>61</v>
      </c>
      <c r="D32" s="214"/>
      <c r="E32" s="215"/>
    </row>
    <row r="33" spans="1:5" ht="14.25" customHeight="1">
      <c r="A33" s="298" t="s">
        <v>62</v>
      </c>
      <c r="B33" s="298"/>
      <c r="C33" s="298"/>
      <c r="D33" s="298"/>
      <c r="E33" s="298"/>
    </row>
    <row r="34" spans="1:5" ht="14.25" customHeight="1">
      <c r="A34" s="208" t="s">
        <v>24</v>
      </c>
      <c r="B34" s="208" t="s">
        <v>25</v>
      </c>
      <c r="C34" s="208" t="s">
        <v>63</v>
      </c>
      <c r="D34" s="208" t="s">
        <v>27</v>
      </c>
      <c r="E34" s="208" t="s">
        <v>64</v>
      </c>
    </row>
    <row r="35" spans="1:5" ht="48" customHeight="1">
      <c r="A35" s="295" t="s">
        <v>65</v>
      </c>
      <c r="B35" s="209"/>
      <c r="C35" s="210"/>
      <c r="D35" s="209">
        <v>1</v>
      </c>
      <c r="E35" s="210" t="s">
        <v>66</v>
      </c>
    </row>
    <row r="36" spans="1:5" ht="14.25" customHeight="1">
      <c r="A36" s="295"/>
      <c r="B36" s="209"/>
      <c r="C36" s="210"/>
      <c r="D36" s="209">
        <v>2</v>
      </c>
      <c r="E36" s="210" t="s">
        <v>67</v>
      </c>
    </row>
    <row r="37" spans="1:5" ht="14.25" customHeight="1">
      <c r="A37" s="295"/>
      <c r="B37" s="209"/>
      <c r="C37" s="210"/>
      <c r="D37" s="209">
        <v>3</v>
      </c>
      <c r="E37" s="210" t="s">
        <v>68</v>
      </c>
    </row>
    <row r="38" spans="1:5" ht="14.25" customHeight="1">
      <c r="A38" s="295"/>
      <c r="B38" s="209"/>
      <c r="C38" s="219"/>
      <c r="D38" s="209"/>
      <c r="E38" s="219"/>
    </row>
    <row r="39" spans="1:5" ht="24" customHeight="1">
      <c r="A39" s="295" t="s">
        <v>69</v>
      </c>
      <c r="B39" s="209">
        <v>1</v>
      </c>
      <c r="C39" s="219" t="s">
        <v>70</v>
      </c>
      <c r="D39" s="209"/>
      <c r="E39" s="219"/>
    </row>
    <row r="40" spans="1:5" ht="14.25" customHeight="1">
      <c r="A40" s="295"/>
      <c r="B40" s="209">
        <v>2</v>
      </c>
      <c r="C40" s="219" t="s">
        <v>71</v>
      </c>
      <c r="D40" s="209"/>
      <c r="E40" s="219"/>
    </row>
    <row r="41" spans="1:5" s="221" customFormat="1" ht="69">
      <c r="A41" s="295" t="s">
        <v>72</v>
      </c>
      <c r="B41" s="209">
        <v>3</v>
      </c>
      <c r="C41" s="210" t="s">
        <v>73</v>
      </c>
      <c r="D41" s="209">
        <v>4</v>
      </c>
      <c r="E41" s="220" t="s">
        <v>74</v>
      </c>
    </row>
    <row r="42" spans="1:5" s="221" customFormat="1" ht="44.25" customHeight="1">
      <c r="A42" s="295"/>
      <c r="B42" s="209">
        <v>4</v>
      </c>
      <c r="C42" s="210" t="s">
        <v>75</v>
      </c>
      <c r="D42" s="209">
        <v>5</v>
      </c>
      <c r="E42" s="210" t="s">
        <v>76</v>
      </c>
    </row>
    <row r="43" spans="1:5" s="221" customFormat="1" ht="41.4">
      <c r="A43" s="295"/>
      <c r="B43" s="209">
        <v>5</v>
      </c>
      <c r="C43" s="210" t="s">
        <v>77</v>
      </c>
      <c r="D43" s="209">
        <v>6</v>
      </c>
      <c r="E43" s="210" t="s">
        <v>78</v>
      </c>
    </row>
    <row r="44" spans="1:5" s="221" customFormat="1" ht="48" customHeight="1">
      <c r="A44" s="295"/>
      <c r="B44" s="209">
        <v>6</v>
      </c>
      <c r="C44" s="210" t="s">
        <v>79</v>
      </c>
      <c r="D44" s="209"/>
      <c r="E44" s="216"/>
    </row>
    <row r="45" spans="1:5" ht="36" customHeight="1">
      <c r="A45" s="295"/>
      <c r="B45" s="209">
        <v>7</v>
      </c>
      <c r="C45" s="220" t="s">
        <v>80</v>
      </c>
      <c r="D45" s="209"/>
      <c r="E45" s="216"/>
    </row>
    <row r="46" spans="1:5" ht="14.25" customHeight="1">
      <c r="A46" s="295"/>
      <c r="B46" s="209">
        <v>8</v>
      </c>
      <c r="C46" s="220" t="s">
        <v>81</v>
      </c>
      <c r="D46" s="209"/>
      <c r="E46" s="216"/>
    </row>
    <row r="47" spans="1:5" ht="14.25" customHeight="1">
      <c r="A47" s="295"/>
      <c r="B47" s="209">
        <v>9</v>
      </c>
      <c r="C47" s="210" t="s">
        <v>82</v>
      </c>
      <c r="D47" s="216"/>
      <c r="E47" s="216"/>
    </row>
    <row r="48" spans="1:5" ht="14.25" customHeight="1">
      <c r="A48" s="295" t="s">
        <v>83</v>
      </c>
      <c r="B48" s="209">
        <v>10</v>
      </c>
      <c r="C48" s="210" t="s">
        <v>84</v>
      </c>
      <c r="D48" s="209">
        <v>7</v>
      </c>
      <c r="E48" s="210" t="s">
        <v>85</v>
      </c>
    </row>
    <row r="49" spans="1:5" ht="14.25" customHeight="1">
      <c r="A49" s="295"/>
      <c r="B49" s="209">
        <v>11</v>
      </c>
      <c r="C49" s="210" t="s">
        <v>86</v>
      </c>
      <c r="D49" s="211">
        <v>8</v>
      </c>
      <c r="E49" s="210" t="s">
        <v>87</v>
      </c>
    </row>
    <row r="50" spans="1:5" ht="41.4">
      <c r="A50" s="295"/>
      <c r="B50" s="209"/>
      <c r="C50" s="210"/>
      <c r="D50" s="211">
        <v>9</v>
      </c>
      <c r="E50" s="210" t="s">
        <v>88</v>
      </c>
    </row>
    <row r="51" spans="1:5" ht="41.4">
      <c r="A51" s="295" t="s">
        <v>89</v>
      </c>
      <c r="B51" s="209">
        <v>12</v>
      </c>
      <c r="C51" s="210" t="s">
        <v>90</v>
      </c>
      <c r="D51" s="211">
        <v>10</v>
      </c>
      <c r="E51" s="220" t="s">
        <v>91</v>
      </c>
    </row>
    <row r="52" spans="1:5" ht="27.6">
      <c r="A52" s="295"/>
      <c r="B52" s="209">
        <v>13</v>
      </c>
      <c r="C52" s="210" t="s">
        <v>92</v>
      </c>
      <c r="D52" s="211">
        <v>11</v>
      </c>
      <c r="E52" s="220" t="s">
        <v>93</v>
      </c>
    </row>
    <row r="53" spans="1:5" ht="69">
      <c r="A53" s="295"/>
      <c r="B53" s="209">
        <v>14</v>
      </c>
      <c r="C53" s="210" t="s">
        <v>94</v>
      </c>
      <c r="D53" s="211">
        <v>12</v>
      </c>
      <c r="E53" s="220" t="s">
        <v>95</v>
      </c>
    </row>
    <row r="54" spans="1:5" ht="41.4">
      <c r="A54" s="295"/>
      <c r="B54" s="209">
        <v>15</v>
      </c>
      <c r="C54" s="210" t="s">
        <v>96</v>
      </c>
      <c r="D54" s="211">
        <v>13</v>
      </c>
      <c r="E54" s="220" t="s">
        <v>97</v>
      </c>
    </row>
    <row r="55" spans="1:5" ht="14.25" customHeight="1">
      <c r="A55" s="295"/>
      <c r="B55" s="209">
        <v>16</v>
      </c>
      <c r="C55" s="210" t="s">
        <v>98</v>
      </c>
      <c r="D55" s="211"/>
      <c r="E55" s="220"/>
    </row>
    <row r="56" spans="1:5" ht="14.25" customHeight="1">
      <c r="A56" s="295"/>
      <c r="B56" s="209">
        <v>17</v>
      </c>
      <c r="C56" s="210" t="s">
        <v>99</v>
      </c>
      <c r="D56" s="211"/>
      <c r="E56" s="220"/>
    </row>
    <row r="57" spans="1:5" ht="14.25" customHeight="1">
      <c r="A57" s="295"/>
      <c r="B57" s="209">
        <v>18</v>
      </c>
      <c r="C57" s="210" t="s">
        <v>100</v>
      </c>
      <c r="D57" s="211"/>
      <c r="E57" s="220"/>
    </row>
    <row r="58" spans="1:5" ht="14.25" customHeight="1">
      <c r="A58" s="295"/>
      <c r="B58" s="209">
        <v>19</v>
      </c>
      <c r="C58" s="210" t="s">
        <v>101</v>
      </c>
      <c r="D58" s="211"/>
      <c r="E58" s="220"/>
    </row>
    <row r="59" spans="1:5" ht="27.6">
      <c r="A59" s="295" t="s">
        <v>102</v>
      </c>
      <c r="B59" s="209">
        <v>20</v>
      </c>
      <c r="C59" s="210" t="s">
        <v>103</v>
      </c>
      <c r="D59" s="211">
        <v>14</v>
      </c>
      <c r="E59" s="220" t="s">
        <v>104</v>
      </c>
    </row>
    <row r="60" spans="1:5" ht="27.6">
      <c r="A60" s="295"/>
      <c r="B60" s="209">
        <v>21</v>
      </c>
      <c r="C60" s="210" t="s">
        <v>105</v>
      </c>
      <c r="D60" s="211"/>
      <c r="E60" s="210"/>
    </row>
    <row r="61" spans="1:5" ht="27.6">
      <c r="A61" s="295"/>
      <c r="B61" s="209">
        <v>22</v>
      </c>
      <c r="C61" s="210" t="s">
        <v>106</v>
      </c>
      <c r="D61" s="211"/>
      <c r="E61" s="220"/>
    </row>
    <row r="62" spans="1:5" ht="41.4">
      <c r="A62" s="296" t="s">
        <v>107</v>
      </c>
      <c r="B62" s="209"/>
      <c r="C62" s="210"/>
      <c r="D62" s="211">
        <v>15</v>
      </c>
      <c r="E62" s="220" t="s">
        <v>108</v>
      </c>
    </row>
    <row r="63" spans="1:5" ht="14.25" customHeight="1">
      <c r="A63" s="297"/>
      <c r="B63" s="209"/>
      <c r="C63" s="210"/>
      <c r="D63" s="211"/>
      <c r="E63" s="211"/>
    </row>
    <row r="64" spans="1:5" ht="14.25" customHeight="1">
      <c r="A64" s="295" t="s">
        <v>109</v>
      </c>
      <c r="B64" s="209"/>
      <c r="C64" s="210"/>
      <c r="D64" s="211">
        <v>16</v>
      </c>
      <c r="E64" s="210" t="s">
        <v>110</v>
      </c>
    </row>
    <row r="65" spans="1:5" ht="47.25" customHeight="1">
      <c r="A65" s="295"/>
      <c r="B65" s="209"/>
      <c r="C65" s="210"/>
      <c r="D65" s="211">
        <v>17</v>
      </c>
      <c r="E65" s="210" t="s">
        <v>111</v>
      </c>
    </row>
    <row r="66" spans="1:5" ht="41.25" customHeight="1">
      <c r="A66" s="295" t="s">
        <v>112</v>
      </c>
      <c r="B66" s="209">
        <v>23</v>
      </c>
      <c r="C66" s="220" t="s">
        <v>113</v>
      </c>
      <c r="D66" s="211">
        <v>18</v>
      </c>
      <c r="E66" s="220" t="s">
        <v>114</v>
      </c>
    </row>
    <row r="67" spans="1:5" ht="14.25" customHeight="1">
      <c r="A67" s="295"/>
      <c r="B67" s="209"/>
      <c r="C67" s="216"/>
      <c r="D67" s="211">
        <v>19</v>
      </c>
      <c r="E67" s="220" t="s">
        <v>115</v>
      </c>
    </row>
    <row r="68" spans="1:5" ht="14.25" customHeight="1">
      <c r="A68" s="295"/>
      <c r="B68" s="209"/>
      <c r="C68" s="213"/>
      <c r="D68" s="211">
        <v>20</v>
      </c>
      <c r="E68" s="222" t="s">
        <v>116</v>
      </c>
    </row>
    <row r="69" spans="1:5" ht="14.25" customHeight="1">
      <c r="A69" s="295"/>
      <c r="B69" s="209"/>
      <c r="C69" s="222"/>
      <c r="D69" s="211"/>
      <c r="E69" s="220"/>
    </row>
    <row r="70" spans="1:5" ht="14.25" customHeight="1">
      <c r="A70" s="295" t="s">
        <v>117</v>
      </c>
      <c r="B70" s="209">
        <v>24</v>
      </c>
      <c r="C70" s="210" t="s">
        <v>118</v>
      </c>
      <c r="D70" s="211">
        <v>21</v>
      </c>
      <c r="E70" s="210" t="s">
        <v>119</v>
      </c>
    </row>
    <row r="71" spans="1:5" ht="14.25" customHeight="1">
      <c r="A71" s="295"/>
      <c r="B71" s="209">
        <v>25</v>
      </c>
      <c r="C71" s="210" t="s">
        <v>120</v>
      </c>
      <c r="D71" s="211">
        <v>22</v>
      </c>
      <c r="E71" s="210" t="s">
        <v>121</v>
      </c>
    </row>
    <row r="72" spans="1:5" ht="14.25" customHeight="1">
      <c r="A72" s="295"/>
      <c r="B72" s="209">
        <v>26</v>
      </c>
      <c r="C72" s="210" t="s">
        <v>122</v>
      </c>
      <c r="D72" s="223">
        <v>23</v>
      </c>
      <c r="E72" s="210" t="s">
        <v>123</v>
      </c>
    </row>
    <row r="73" spans="1:5" ht="14.25" customHeight="1">
      <c r="A73" s="224"/>
      <c r="B73" s="225"/>
      <c r="C73" s="226"/>
      <c r="D73" s="225"/>
      <c r="E73" s="226"/>
    </row>
  </sheetData>
  <mergeCells count="26">
    <mergeCell ref="B1:D1"/>
    <mergeCell ref="B2:C2"/>
    <mergeCell ref="B4:E4"/>
    <mergeCell ref="A6:A7"/>
    <mergeCell ref="B6:C6"/>
    <mergeCell ref="D6:E6"/>
    <mergeCell ref="B7:C7"/>
    <mergeCell ref="D7:E7"/>
    <mergeCell ref="A9:E9"/>
    <mergeCell ref="A11:A13"/>
    <mergeCell ref="A17:A24"/>
    <mergeCell ref="A25:A28"/>
    <mergeCell ref="A29:A30"/>
    <mergeCell ref="A14:A16"/>
    <mergeCell ref="A31:A32"/>
    <mergeCell ref="A33:E33"/>
    <mergeCell ref="A39:A40"/>
    <mergeCell ref="A41:A47"/>
    <mergeCell ref="A48:A50"/>
    <mergeCell ref="A35:A38"/>
    <mergeCell ref="A70:A72"/>
    <mergeCell ref="A51:A58"/>
    <mergeCell ref="A59:A61"/>
    <mergeCell ref="A62:A63"/>
    <mergeCell ref="A64:A65"/>
    <mergeCell ref="A66:A6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0"/>
  <sheetViews>
    <sheetView zoomScale="120" zoomScaleNormal="120" workbookViewId="0">
      <selection activeCell="A6" sqref="A6"/>
    </sheetView>
  </sheetViews>
  <sheetFormatPr baseColWidth="10" defaultColWidth="10.5546875" defaultRowHeight="18"/>
  <cols>
    <col min="1" max="1" width="52.109375" style="92" customWidth="1"/>
    <col min="2" max="2" width="5.5546875" style="93" customWidth="1"/>
    <col min="3" max="5" width="5.5546875" style="91" customWidth="1"/>
    <col min="6" max="6" width="44.44140625" style="92" customWidth="1"/>
  </cols>
  <sheetData>
    <row r="1" spans="1:7" ht="22.5" customHeight="1">
      <c r="A1" s="311" t="s">
        <v>8</v>
      </c>
      <c r="B1" s="311"/>
      <c r="C1" s="311"/>
      <c r="D1" s="311"/>
      <c r="E1" s="311"/>
      <c r="F1" s="311"/>
      <c r="G1" s="184"/>
    </row>
    <row r="2" spans="1:7" ht="14.4">
      <c r="A2" s="312" t="s">
        <v>124</v>
      </c>
      <c r="B2" s="312"/>
      <c r="C2" s="312"/>
      <c r="D2" s="312"/>
      <c r="E2" s="312"/>
      <c r="F2" s="312"/>
      <c r="G2" s="184"/>
    </row>
    <row r="3" spans="1:7" ht="14.4">
      <c r="A3" s="313" t="s">
        <v>125</v>
      </c>
      <c r="B3" s="314"/>
      <c r="C3" s="314"/>
      <c r="D3" s="314"/>
      <c r="E3" s="314"/>
      <c r="F3" s="314"/>
      <c r="G3" s="184"/>
    </row>
    <row r="4" spans="1:7" ht="28.5" customHeight="1">
      <c r="A4" s="315" t="s">
        <v>126</v>
      </c>
      <c r="B4" s="317" t="s">
        <v>127</v>
      </c>
      <c r="C4" s="318"/>
      <c r="D4" s="318"/>
      <c r="E4" s="318"/>
      <c r="F4" s="185" t="s">
        <v>128</v>
      </c>
      <c r="G4" s="184"/>
    </row>
    <row r="5" spans="1:7" ht="46.5" customHeight="1">
      <c r="A5" s="316"/>
      <c r="B5" s="186" t="s">
        <v>129</v>
      </c>
      <c r="C5" s="186" t="s">
        <v>130</v>
      </c>
      <c r="D5" s="186" t="s">
        <v>131</v>
      </c>
      <c r="E5" s="186" t="s">
        <v>132</v>
      </c>
      <c r="F5" s="187"/>
      <c r="G5" s="184"/>
    </row>
    <row r="6" spans="1:7" ht="40.200000000000003">
      <c r="A6" s="188" t="s">
        <v>133</v>
      </c>
      <c r="B6" s="188">
        <v>1.7</v>
      </c>
      <c r="C6" s="188">
        <v>3.6</v>
      </c>
      <c r="D6" s="188">
        <v>5.6</v>
      </c>
      <c r="E6" s="188" t="s">
        <v>134</v>
      </c>
      <c r="F6" s="188" t="s">
        <v>135</v>
      </c>
      <c r="G6" s="184"/>
    </row>
    <row r="7" spans="1:7" ht="14.4">
      <c r="A7" s="189" t="s">
        <v>136</v>
      </c>
      <c r="B7" s="188"/>
      <c r="C7" s="188"/>
      <c r="D7" s="188"/>
      <c r="E7" s="188">
        <v>3</v>
      </c>
      <c r="F7" s="189" t="s">
        <v>137</v>
      </c>
      <c r="G7" s="184"/>
    </row>
    <row r="8" spans="1:7" ht="27">
      <c r="A8" s="190" t="s">
        <v>138</v>
      </c>
      <c r="B8" s="188">
        <v>2</v>
      </c>
      <c r="C8" s="191"/>
      <c r="D8" s="192">
        <v>4</v>
      </c>
      <c r="E8" s="191"/>
      <c r="F8" s="193"/>
      <c r="G8" s="184"/>
    </row>
    <row r="9" spans="1:7" ht="27">
      <c r="A9" s="194" t="s">
        <v>139</v>
      </c>
      <c r="B9" s="188">
        <v>6</v>
      </c>
      <c r="C9" s="195"/>
      <c r="D9" s="195"/>
      <c r="E9" s="195"/>
      <c r="F9" s="195"/>
      <c r="G9" s="184"/>
    </row>
    <row r="10" spans="1:7" ht="14.4">
      <c r="A10" s="184"/>
      <c r="B10" s="196"/>
      <c r="C10" s="184"/>
      <c r="D10" s="184"/>
      <c r="E10" s="184"/>
      <c r="F10" s="184"/>
      <c r="G10" s="184"/>
    </row>
  </sheetData>
  <mergeCells count="5">
    <mergeCell ref="A1:F1"/>
    <mergeCell ref="A2:F2"/>
    <mergeCell ref="A3:F3"/>
    <mergeCell ref="A4:A5"/>
    <mergeCell ref="B4:E4"/>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B221F55A-BC8C-40B8-80F6-815FEEF14A7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C34" sqref="C34:D34"/>
    </sheetView>
  </sheetViews>
  <sheetFormatPr baseColWidth="10" defaultColWidth="11.44140625" defaultRowHeight="14.4"/>
  <cols>
    <col min="1" max="1" width="2.8867187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44140625" style="6"/>
  </cols>
  <sheetData>
    <row r="1" spans="2:8" ht="15" thickBot="1"/>
    <row r="2" spans="2:8" ht="18">
      <c r="B2" s="323" t="s">
        <v>140</v>
      </c>
      <c r="C2" s="324"/>
      <c r="D2" s="324"/>
      <c r="E2" s="324"/>
      <c r="F2" s="324"/>
      <c r="G2" s="324"/>
      <c r="H2" s="325"/>
    </row>
    <row r="3" spans="2:8">
      <c r="B3" s="326" t="s">
        <v>141</v>
      </c>
      <c r="C3" s="327"/>
      <c r="D3" s="327"/>
      <c r="E3" s="327"/>
      <c r="F3" s="327"/>
      <c r="G3" s="327"/>
      <c r="H3" s="328"/>
    </row>
    <row r="4" spans="2:8" ht="88.5" customHeight="1">
      <c r="B4" s="329" t="s">
        <v>142</v>
      </c>
      <c r="C4" s="330"/>
      <c r="D4" s="330"/>
      <c r="E4" s="330"/>
      <c r="F4" s="330"/>
      <c r="G4" s="330"/>
      <c r="H4" s="331"/>
    </row>
    <row r="5" spans="2:8">
      <c r="B5" s="7"/>
      <c r="C5" s="8"/>
      <c r="D5" s="8"/>
      <c r="E5" s="8"/>
      <c r="F5" s="8"/>
      <c r="G5" s="8"/>
      <c r="H5" s="9"/>
    </row>
    <row r="6" spans="2:8" ht="16.5" customHeight="1">
      <c r="B6" s="332" t="s">
        <v>143</v>
      </c>
      <c r="C6" s="333"/>
      <c r="D6" s="333"/>
      <c r="E6" s="333"/>
      <c r="F6" s="333"/>
      <c r="G6" s="333"/>
      <c r="H6" s="334"/>
    </row>
    <row r="7" spans="2:8" ht="44.25" customHeight="1">
      <c r="B7" s="332"/>
      <c r="C7" s="333"/>
      <c r="D7" s="333"/>
      <c r="E7" s="333"/>
      <c r="F7" s="333"/>
      <c r="G7" s="333"/>
      <c r="H7" s="334"/>
    </row>
    <row r="8" spans="2:8" ht="15" thickBot="1">
      <c r="B8" s="10"/>
      <c r="C8" s="11"/>
      <c r="D8" s="12"/>
      <c r="E8" s="13"/>
      <c r="F8" s="13"/>
      <c r="G8" s="14"/>
      <c r="H8" s="15"/>
    </row>
    <row r="9" spans="2:8">
      <c r="B9" s="10"/>
      <c r="C9" s="319" t="s">
        <v>144</v>
      </c>
      <c r="D9" s="320"/>
      <c r="E9" s="321" t="s">
        <v>145</v>
      </c>
      <c r="F9" s="322"/>
      <c r="G9" s="11"/>
      <c r="H9" s="15"/>
    </row>
    <row r="10" spans="2:8" ht="35.25" customHeight="1">
      <c r="B10" s="10"/>
      <c r="C10" s="335" t="s">
        <v>146</v>
      </c>
      <c r="D10" s="336"/>
      <c r="E10" s="337" t="s">
        <v>147</v>
      </c>
      <c r="F10" s="338"/>
      <c r="G10" s="11"/>
      <c r="H10" s="15"/>
    </row>
    <row r="11" spans="2:8" ht="17.25" customHeight="1">
      <c r="B11" s="10"/>
      <c r="C11" s="335" t="s">
        <v>148</v>
      </c>
      <c r="D11" s="336"/>
      <c r="E11" s="337" t="s">
        <v>149</v>
      </c>
      <c r="F11" s="338"/>
      <c r="G11" s="11"/>
      <c r="H11" s="15"/>
    </row>
    <row r="12" spans="2:8" ht="19.5" customHeight="1">
      <c r="B12" s="10"/>
      <c r="C12" s="335" t="s">
        <v>150</v>
      </c>
      <c r="D12" s="336"/>
      <c r="E12" s="337" t="s">
        <v>151</v>
      </c>
      <c r="F12" s="338"/>
      <c r="G12" s="11"/>
      <c r="H12" s="15"/>
    </row>
    <row r="13" spans="2:8" ht="27" customHeight="1">
      <c r="B13" s="10"/>
      <c r="C13" s="335" t="s">
        <v>152</v>
      </c>
      <c r="D13" s="336"/>
      <c r="E13" s="337" t="s">
        <v>153</v>
      </c>
      <c r="F13" s="338"/>
      <c r="G13" s="11"/>
      <c r="H13" s="15"/>
    </row>
    <row r="14" spans="2:8" ht="34.5" customHeight="1">
      <c r="B14" s="10"/>
      <c r="C14" s="339" t="s">
        <v>154</v>
      </c>
      <c r="D14" s="340"/>
      <c r="E14" s="341" t="s">
        <v>155</v>
      </c>
      <c r="F14" s="342"/>
      <c r="G14" s="11"/>
      <c r="H14" s="15"/>
    </row>
    <row r="15" spans="2:8" ht="27.75" customHeight="1">
      <c r="B15" s="10"/>
      <c r="C15" s="339" t="s">
        <v>156</v>
      </c>
      <c r="D15" s="340"/>
      <c r="E15" s="341" t="s">
        <v>157</v>
      </c>
      <c r="F15" s="342"/>
      <c r="G15" s="11"/>
      <c r="H15" s="15"/>
    </row>
    <row r="16" spans="2:8" ht="28.5" customHeight="1">
      <c r="B16" s="10"/>
      <c r="C16" s="339" t="s">
        <v>158</v>
      </c>
      <c r="D16" s="340"/>
      <c r="E16" s="341" t="s">
        <v>159</v>
      </c>
      <c r="F16" s="342"/>
      <c r="G16" s="11"/>
      <c r="H16" s="15"/>
    </row>
    <row r="17" spans="2:8" ht="72.75" customHeight="1">
      <c r="B17" s="10"/>
      <c r="C17" s="339" t="s">
        <v>160</v>
      </c>
      <c r="D17" s="340"/>
      <c r="E17" s="341" t="s">
        <v>161</v>
      </c>
      <c r="F17" s="342"/>
      <c r="G17" s="11"/>
      <c r="H17" s="15"/>
    </row>
    <row r="18" spans="2:8" ht="64.5" customHeight="1">
      <c r="B18" s="10"/>
      <c r="C18" s="339" t="s">
        <v>162</v>
      </c>
      <c r="D18" s="340"/>
      <c r="E18" s="341" t="s">
        <v>163</v>
      </c>
      <c r="F18" s="342"/>
      <c r="G18" s="11"/>
      <c r="H18" s="15"/>
    </row>
    <row r="19" spans="2:8" ht="71.25" customHeight="1">
      <c r="B19" s="10"/>
      <c r="C19" s="339" t="s">
        <v>164</v>
      </c>
      <c r="D19" s="340"/>
      <c r="E19" s="341" t="s">
        <v>165</v>
      </c>
      <c r="F19" s="342"/>
      <c r="G19" s="11"/>
      <c r="H19" s="15"/>
    </row>
    <row r="20" spans="2:8" ht="55.5" customHeight="1">
      <c r="B20" s="10"/>
      <c r="C20" s="343" t="s">
        <v>166</v>
      </c>
      <c r="D20" s="344"/>
      <c r="E20" s="341" t="s">
        <v>167</v>
      </c>
      <c r="F20" s="342"/>
      <c r="G20" s="11"/>
      <c r="H20" s="15"/>
    </row>
    <row r="21" spans="2:8" ht="42" customHeight="1">
      <c r="B21" s="10"/>
      <c r="C21" s="343" t="s">
        <v>168</v>
      </c>
      <c r="D21" s="344"/>
      <c r="E21" s="341" t="s">
        <v>169</v>
      </c>
      <c r="F21" s="342"/>
      <c r="G21" s="11"/>
      <c r="H21" s="15"/>
    </row>
    <row r="22" spans="2:8" ht="59.25" customHeight="1">
      <c r="B22" s="10"/>
      <c r="C22" s="343" t="s">
        <v>170</v>
      </c>
      <c r="D22" s="344"/>
      <c r="E22" s="341" t="s">
        <v>171</v>
      </c>
      <c r="F22" s="342"/>
      <c r="G22" s="11"/>
      <c r="H22" s="15"/>
    </row>
    <row r="23" spans="2:8" ht="23.25" customHeight="1">
      <c r="B23" s="10"/>
      <c r="C23" s="343" t="s">
        <v>172</v>
      </c>
      <c r="D23" s="344"/>
      <c r="E23" s="341" t="s">
        <v>173</v>
      </c>
      <c r="F23" s="342"/>
      <c r="G23" s="11"/>
      <c r="H23" s="15"/>
    </row>
    <row r="24" spans="2:8" ht="30.75" customHeight="1">
      <c r="B24" s="10"/>
      <c r="C24" s="343" t="s">
        <v>174</v>
      </c>
      <c r="D24" s="344"/>
      <c r="E24" s="341" t="s">
        <v>175</v>
      </c>
      <c r="F24" s="342"/>
      <c r="G24" s="11"/>
      <c r="H24" s="15"/>
    </row>
    <row r="25" spans="2:8" ht="33" customHeight="1">
      <c r="B25" s="10"/>
      <c r="C25" s="343" t="s">
        <v>176</v>
      </c>
      <c r="D25" s="344"/>
      <c r="E25" s="341" t="s">
        <v>177</v>
      </c>
      <c r="F25" s="342"/>
      <c r="G25" s="11"/>
      <c r="H25" s="15"/>
    </row>
    <row r="26" spans="2:8" ht="30" customHeight="1">
      <c r="B26" s="10"/>
      <c r="C26" s="343" t="s">
        <v>178</v>
      </c>
      <c r="D26" s="344"/>
      <c r="E26" s="341" t="s">
        <v>179</v>
      </c>
      <c r="F26" s="342"/>
      <c r="G26" s="11"/>
      <c r="H26" s="15"/>
    </row>
    <row r="27" spans="2:8" ht="35.25" customHeight="1">
      <c r="B27" s="10"/>
      <c r="C27" s="343" t="s">
        <v>180</v>
      </c>
      <c r="D27" s="344"/>
      <c r="E27" s="341" t="s">
        <v>181</v>
      </c>
      <c r="F27" s="342"/>
      <c r="G27" s="11"/>
      <c r="H27" s="15"/>
    </row>
    <row r="28" spans="2:8" ht="31.5" customHeight="1">
      <c r="B28" s="10"/>
      <c r="C28" s="343" t="s">
        <v>182</v>
      </c>
      <c r="D28" s="344"/>
      <c r="E28" s="341" t="s">
        <v>183</v>
      </c>
      <c r="F28" s="342"/>
      <c r="G28" s="11"/>
      <c r="H28" s="15"/>
    </row>
    <row r="29" spans="2:8" ht="35.25" customHeight="1">
      <c r="B29" s="10"/>
      <c r="C29" s="343" t="s">
        <v>184</v>
      </c>
      <c r="D29" s="344"/>
      <c r="E29" s="341" t="s">
        <v>185</v>
      </c>
      <c r="F29" s="342"/>
      <c r="G29" s="11"/>
      <c r="H29" s="15"/>
    </row>
    <row r="30" spans="2:8" ht="59.25" customHeight="1">
      <c r="B30" s="10"/>
      <c r="C30" s="343" t="s">
        <v>186</v>
      </c>
      <c r="D30" s="344"/>
      <c r="E30" s="341" t="s">
        <v>187</v>
      </c>
      <c r="F30" s="342"/>
      <c r="G30" s="11"/>
      <c r="H30" s="15"/>
    </row>
    <row r="31" spans="2:8" ht="57" customHeight="1">
      <c r="B31" s="10"/>
      <c r="C31" s="343" t="s">
        <v>188</v>
      </c>
      <c r="D31" s="344"/>
      <c r="E31" s="341" t="s">
        <v>189</v>
      </c>
      <c r="F31" s="342"/>
      <c r="G31" s="11"/>
      <c r="H31" s="15"/>
    </row>
    <row r="32" spans="2:8" ht="82.5" customHeight="1">
      <c r="B32" s="10"/>
      <c r="C32" s="343" t="s">
        <v>190</v>
      </c>
      <c r="D32" s="344"/>
      <c r="E32" s="341" t="s">
        <v>191</v>
      </c>
      <c r="F32" s="342"/>
      <c r="G32" s="11"/>
      <c r="H32" s="15"/>
    </row>
    <row r="33" spans="2:8" ht="46.5" customHeight="1">
      <c r="B33" s="10"/>
      <c r="C33" s="343" t="s">
        <v>192</v>
      </c>
      <c r="D33" s="344"/>
      <c r="E33" s="341" t="s">
        <v>193</v>
      </c>
      <c r="F33" s="342"/>
      <c r="G33" s="11"/>
      <c r="H33" s="15"/>
    </row>
    <row r="34" spans="2:8" ht="6.75" customHeight="1" thickBot="1">
      <c r="B34" s="10"/>
      <c r="C34" s="351"/>
      <c r="D34" s="352"/>
      <c r="E34" s="353"/>
      <c r="F34" s="354"/>
      <c r="G34" s="11"/>
      <c r="H34" s="15"/>
    </row>
    <row r="35" spans="2:8" ht="15" thickTop="1">
      <c r="B35" s="10"/>
      <c r="C35" s="16"/>
      <c r="D35" s="16"/>
      <c r="E35" s="17"/>
      <c r="F35" s="17"/>
      <c r="G35" s="11"/>
      <c r="H35" s="15"/>
    </row>
    <row r="36" spans="2:8" ht="21" customHeight="1">
      <c r="B36" s="345" t="s">
        <v>194</v>
      </c>
      <c r="C36" s="346"/>
      <c r="D36" s="346"/>
      <c r="E36" s="346"/>
      <c r="F36" s="346"/>
      <c r="G36" s="346"/>
      <c r="H36" s="347"/>
    </row>
    <row r="37" spans="2:8" ht="20.25" customHeight="1">
      <c r="B37" s="345" t="s">
        <v>195</v>
      </c>
      <c r="C37" s="346"/>
      <c r="D37" s="346"/>
      <c r="E37" s="346"/>
      <c r="F37" s="346"/>
      <c r="G37" s="346"/>
      <c r="H37" s="347"/>
    </row>
    <row r="38" spans="2:8" ht="20.25" customHeight="1">
      <c r="B38" s="345" t="s">
        <v>196</v>
      </c>
      <c r="C38" s="346"/>
      <c r="D38" s="346"/>
      <c r="E38" s="346"/>
      <c r="F38" s="346"/>
      <c r="G38" s="346"/>
      <c r="H38" s="347"/>
    </row>
    <row r="39" spans="2:8" ht="21.75" customHeight="1">
      <c r="B39" s="345" t="s">
        <v>197</v>
      </c>
      <c r="C39" s="346"/>
      <c r="D39" s="346"/>
      <c r="E39" s="346"/>
      <c r="F39" s="346"/>
      <c r="G39" s="346"/>
      <c r="H39" s="347"/>
    </row>
    <row r="40" spans="2:8" ht="22.5" customHeight="1">
      <c r="B40" s="345" t="s">
        <v>198</v>
      </c>
      <c r="C40" s="346"/>
      <c r="D40" s="346"/>
      <c r="E40" s="346"/>
      <c r="F40" s="346"/>
      <c r="G40" s="346"/>
      <c r="H40" s="347"/>
    </row>
    <row r="41" spans="2:8" ht="32.25" customHeight="1" thickBot="1">
      <c r="B41" s="348" t="s">
        <v>199</v>
      </c>
      <c r="C41" s="349"/>
      <c r="D41" s="349"/>
      <c r="E41" s="349"/>
      <c r="F41" s="349"/>
      <c r="G41" s="349"/>
      <c r="H41" s="35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9"/>
  <sheetViews>
    <sheetView topLeftCell="A6" zoomScale="80" zoomScaleNormal="80" workbookViewId="0">
      <pane ySplit="4" topLeftCell="A10" activePane="bottomLeft" state="frozen"/>
      <selection pane="bottomLeft" activeCell="D6" sqref="D6:N6"/>
    </sheetView>
  </sheetViews>
  <sheetFormatPr baseColWidth="10" defaultColWidth="9.109375" defaultRowHeight="14.4"/>
  <cols>
    <col min="2" max="2" width="20" customWidth="1"/>
    <col min="3" max="3" width="25.6640625" customWidth="1"/>
    <col min="4" max="4" width="28.33203125" customWidth="1"/>
    <col min="5" max="5" width="23.5546875" customWidth="1"/>
    <col min="6" max="6" width="30.6640625" customWidth="1"/>
    <col min="7" max="7" width="23.33203125" customWidth="1"/>
    <col min="8" max="8" width="12.109375" customWidth="1"/>
    <col min="9" max="9" width="13.33203125" customWidth="1"/>
    <col min="10" max="10" width="11.44140625"/>
    <col min="11" max="11" width="55.6640625" customWidth="1"/>
    <col min="12" max="12" width="22.88671875" customWidth="1"/>
    <col min="13" max="15" width="11.44140625"/>
    <col min="16" max="16" width="33.44140625" customWidth="1"/>
    <col min="17" max="17" width="13.88671875" customWidth="1"/>
    <col min="18" max="20" width="11.44140625"/>
    <col min="21" max="21" width="14.5546875" customWidth="1"/>
    <col min="22" max="22" width="11.44140625"/>
    <col min="23" max="23" width="14" bestFit="1" customWidth="1"/>
    <col min="24" max="24" width="38.5546875" customWidth="1"/>
    <col min="25" max="25" width="44.88671875" customWidth="1"/>
    <col min="26" max="26" width="6.5546875" customWidth="1"/>
    <col min="27" max="27" width="11.88671875" customWidth="1"/>
    <col min="28" max="28" width="10.88671875" customWidth="1"/>
    <col min="29" max="29" width="39.44140625" customWidth="1"/>
    <col min="30" max="30" width="6.5546875" customWidth="1"/>
    <col min="31" max="31" width="13.44140625" customWidth="1"/>
    <col min="32" max="32" width="11.44140625"/>
    <col min="33" max="33" width="13.44140625" customWidth="1"/>
    <col min="34" max="34" width="21.109375" customWidth="1"/>
    <col min="35" max="35" width="11.44140625"/>
    <col min="36" max="36" width="15" customWidth="1"/>
    <col min="37" max="37" width="16.109375" customWidth="1"/>
    <col min="38" max="38" width="17.88671875" bestFit="1" customWidth="1"/>
    <col min="39" max="39" width="12" bestFit="1" customWidth="1"/>
    <col min="41" max="298" width="9.109375" style="25"/>
    <col min="299" max="16384" width="9.109375" style="28"/>
  </cols>
  <sheetData>
    <row r="1" spans="1:298" s="130" customFormat="1" ht="16.5" customHeight="1">
      <c r="A1" s="394"/>
      <c r="B1" s="395"/>
      <c r="C1" s="395"/>
      <c r="D1" s="384" t="s">
        <v>200</v>
      </c>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6" t="s">
        <v>201</v>
      </c>
      <c r="AM1" s="386"/>
      <c r="AN1" s="386"/>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c r="KK1" s="129"/>
      <c r="KL1" s="129"/>
    </row>
    <row r="2" spans="1:298" s="130" customFormat="1" ht="39.75" customHeight="1">
      <c r="A2" s="396"/>
      <c r="B2" s="397"/>
      <c r="C2" s="397"/>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6"/>
      <c r="AM2" s="386"/>
      <c r="AN2" s="386"/>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row>
    <row r="3" spans="1:298" s="130" customFormat="1" ht="13.8">
      <c r="A3" s="2"/>
      <c r="B3" s="2"/>
      <c r="C3" s="177"/>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6"/>
      <c r="AM3" s="386"/>
      <c r="AN3" s="386"/>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row>
    <row r="4" spans="1:298" s="130" customFormat="1" ht="26.25" customHeight="1">
      <c r="A4" s="387" t="s">
        <v>202</v>
      </c>
      <c r="B4" s="388"/>
      <c r="C4" s="389"/>
      <c r="D4" s="390" t="s">
        <v>203</v>
      </c>
      <c r="E4" s="391"/>
      <c r="F4" s="391"/>
      <c r="G4" s="391"/>
      <c r="H4" s="391"/>
      <c r="I4" s="391"/>
      <c r="J4" s="391"/>
      <c r="K4" s="391"/>
      <c r="L4" s="391"/>
      <c r="M4" s="391"/>
      <c r="N4" s="392"/>
      <c r="O4" s="393"/>
      <c r="P4" s="393"/>
      <c r="Q4" s="393"/>
      <c r="R4" s="1"/>
      <c r="S4" s="1"/>
      <c r="T4" s="1"/>
      <c r="U4" s="1"/>
      <c r="V4" s="1"/>
      <c r="W4" s="1"/>
      <c r="X4" s="1"/>
      <c r="Y4" s="1"/>
      <c r="Z4" s="1"/>
      <c r="AA4" s="1"/>
      <c r="AB4" s="1"/>
      <c r="AC4" s="1"/>
      <c r="AD4" s="1"/>
      <c r="AE4" s="1"/>
      <c r="AF4" s="1"/>
      <c r="AG4" s="1"/>
      <c r="AH4" s="1"/>
      <c r="AI4" s="1"/>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row>
    <row r="5" spans="1:298" s="130" customFormat="1" ht="44.25" customHeight="1">
      <c r="A5" s="387" t="s">
        <v>204</v>
      </c>
      <c r="B5" s="388"/>
      <c r="C5" s="389"/>
      <c r="D5" s="398" t="s">
        <v>21</v>
      </c>
      <c r="E5" s="399"/>
      <c r="F5" s="399"/>
      <c r="G5" s="399"/>
      <c r="H5" s="399"/>
      <c r="I5" s="399"/>
      <c r="J5" s="399"/>
      <c r="K5" s="399"/>
      <c r="L5" s="399"/>
      <c r="M5" s="399"/>
      <c r="N5" s="400"/>
      <c r="O5" s="1"/>
      <c r="P5" s="1"/>
      <c r="Q5" s="1"/>
      <c r="R5" s="1"/>
      <c r="S5" s="1"/>
      <c r="T5" s="1"/>
      <c r="U5" s="1"/>
      <c r="V5" s="1"/>
      <c r="W5" s="1"/>
      <c r="X5" s="1"/>
      <c r="Y5" s="1"/>
      <c r="Z5" s="1"/>
      <c r="AA5" s="1"/>
      <c r="AB5" s="1"/>
      <c r="AC5" s="1"/>
      <c r="AD5" s="1"/>
      <c r="AE5" s="1"/>
      <c r="AF5" s="1"/>
      <c r="AG5" s="1"/>
      <c r="AH5" s="1"/>
      <c r="AI5" s="1"/>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c r="KK5" s="129"/>
      <c r="KL5" s="129"/>
    </row>
    <row r="6" spans="1:298" s="130" customFormat="1" ht="49.5" customHeight="1">
      <c r="A6" s="387" t="s">
        <v>205</v>
      </c>
      <c r="B6" s="388"/>
      <c r="C6" s="389"/>
      <c r="D6" s="398" t="s">
        <v>206</v>
      </c>
      <c r="E6" s="399"/>
      <c r="F6" s="399"/>
      <c r="G6" s="399"/>
      <c r="H6" s="399"/>
      <c r="I6" s="399"/>
      <c r="J6" s="399"/>
      <c r="K6" s="399"/>
      <c r="L6" s="399"/>
      <c r="M6" s="399"/>
      <c r="N6" s="400"/>
      <c r="O6" s="1"/>
      <c r="P6" s="1"/>
      <c r="Q6" s="1"/>
      <c r="R6" s="1"/>
      <c r="S6" s="1"/>
      <c r="T6" s="1"/>
      <c r="U6" s="1"/>
      <c r="V6" s="1"/>
      <c r="W6" s="1"/>
      <c r="X6" s="1"/>
      <c r="Y6" s="1"/>
      <c r="Z6" s="1"/>
      <c r="AA6" s="1"/>
      <c r="AB6" s="1"/>
      <c r="AC6" s="1"/>
      <c r="AD6" s="1"/>
      <c r="AE6" s="1"/>
      <c r="AF6" s="1"/>
      <c r="AG6" s="1"/>
      <c r="AH6" s="1"/>
      <c r="AI6" s="1"/>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c r="KK6" s="129"/>
      <c r="KL6" s="129"/>
    </row>
    <row r="7" spans="1:298" s="130" customFormat="1" ht="13.8">
      <c r="A7" s="381" t="s">
        <v>207</v>
      </c>
      <c r="B7" s="382"/>
      <c r="C7" s="382"/>
      <c r="D7" s="382"/>
      <c r="E7" s="382"/>
      <c r="F7" s="382"/>
      <c r="G7" s="382"/>
      <c r="H7" s="383"/>
      <c r="I7" s="381" t="s">
        <v>208</v>
      </c>
      <c r="J7" s="382"/>
      <c r="K7" s="382"/>
      <c r="L7" s="382"/>
      <c r="M7" s="382"/>
      <c r="N7" s="383"/>
      <c r="O7" s="381" t="s">
        <v>209</v>
      </c>
      <c r="P7" s="382"/>
      <c r="Q7" s="382"/>
      <c r="R7" s="382"/>
      <c r="S7" s="382"/>
      <c r="T7" s="382"/>
      <c r="U7" s="382"/>
      <c r="V7" s="382"/>
      <c r="W7" s="383"/>
      <c r="X7" s="381" t="s">
        <v>210</v>
      </c>
      <c r="Y7" s="382"/>
      <c r="Z7" s="382"/>
      <c r="AA7" s="382"/>
      <c r="AB7" s="382"/>
      <c r="AC7" s="382"/>
      <c r="AD7" s="382"/>
      <c r="AE7" s="382"/>
      <c r="AF7" s="382"/>
      <c r="AG7" s="382"/>
      <c r="AH7" s="383"/>
      <c r="AI7" s="381" t="s">
        <v>211</v>
      </c>
      <c r="AJ7" s="382"/>
      <c r="AK7" s="382"/>
      <c r="AL7" s="382"/>
      <c r="AM7" s="382"/>
      <c r="AN7" s="401"/>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c r="KK7" s="129"/>
      <c r="KL7" s="129"/>
    </row>
    <row r="8" spans="1:298" s="130" customFormat="1" ht="16.5" customHeight="1">
      <c r="A8" s="370" t="s">
        <v>212</v>
      </c>
      <c r="B8" s="373" t="s">
        <v>213</v>
      </c>
      <c r="C8" s="372" t="s">
        <v>154</v>
      </c>
      <c r="D8" s="411" t="s">
        <v>214</v>
      </c>
      <c r="E8" s="411" t="s">
        <v>158</v>
      </c>
      <c r="F8" s="412" t="s">
        <v>160</v>
      </c>
      <c r="G8" s="404" t="s">
        <v>162</v>
      </c>
      <c r="H8" s="411" t="s">
        <v>215</v>
      </c>
      <c r="I8" s="413" t="s">
        <v>216</v>
      </c>
      <c r="J8" s="414" t="s">
        <v>217</v>
      </c>
      <c r="K8" s="404" t="s">
        <v>218</v>
      </c>
      <c r="L8" s="404" t="s">
        <v>219</v>
      </c>
      <c r="M8" s="414" t="s">
        <v>217</v>
      </c>
      <c r="N8" s="411" t="s">
        <v>168</v>
      </c>
      <c r="O8" s="408" t="s">
        <v>220</v>
      </c>
      <c r="P8" s="403" t="s">
        <v>170</v>
      </c>
      <c r="Q8" s="404" t="s">
        <v>172</v>
      </c>
      <c r="R8" s="403" t="s">
        <v>221</v>
      </c>
      <c r="S8" s="403"/>
      <c r="T8" s="403"/>
      <c r="U8" s="403"/>
      <c r="V8" s="403"/>
      <c r="W8" s="403"/>
      <c r="X8" s="407" t="s">
        <v>222</v>
      </c>
      <c r="Y8" s="408" t="s">
        <v>223</v>
      </c>
      <c r="Z8" s="408" t="s">
        <v>217</v>
      </c>
      <c r="AA8" s="174"/>
      <c r="AB8" s="174"/>
      <c r="AC8" s="408" t="s">
        <v>224</v>
      </c>
      <c r="AD8" s="408" t="s">
        <v>217</v>
      </c>
      <c r="AE8" s="174"/>
      <c r="AF8" s="174"/>
      <c r="AG8" s="407" t="s">
        <v>225</v>
      </c>
      <c r="AH8" s="408" t="s">
        <v>188</v>
      </c>
      <c r="AI8" s="403" t="s">
        <v>211</v>
      </c>
      <c r="AJ8" s="403" t="s">
        <v>226</v>
      </c>
      <c r="AK8" s="403" t="s">
        <v>227</v>
      </c>
      <c r="AL8" s="403" t="s">
        <v>228</v>
      </c>
      <c r="AM8" s="405" t="s">
        <v>229</v>
      </c>
      <c r="AN8" s="405" t="s">
        <v>192</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c r="KK8" s="129"/>
      <c r="KL8" s="129"/>
    </row>
    <row r="9" spans="1:298" s="132" customFormat="1" ht="59.25" customHeight="1">
      <c r="A9" s="371"/>
      <c r="B9" s="402"/>
      <c r="C9" s="373"/>
      <c r="D9" s="404"/>
      <c r="E9" s="404"/>
      <c r="F9" s="373"/>
      <c r="G9" s="413"/>
      <c r="H9" s="404"/>
      <c r="I9" s="413"/>
      <c r="J9" s="414"/>
      <c r="K9" s="413"/>
      <c r="L9" s="413"/>
      <c r="M9" s="414"/>
      <c r="N9" s="404"/>
      <c r="O9" s="409"/>
      <c r="P9" s="404"/>
      <c r="Q9" s="413"/>
      <c r="R9" s="119" t="s">
        <v>230</v>
      </c>
      <c r="S9" s="119" t="s">
        <v>231</v>
      </c>
      <c r="T9" s="119" t="s">
        <v>232</v>
      </c>
      <c r="U9" s="119" t="s">
        <v>233</v>
      </c>
      <c r="V9" s="119" t="s">
        <v>234</v>
      </c>
      <c r="W9" s="119" t="s">
        <v>235</v>
      </c>
      <c r="X9" s="408"/>
      <c r="Y9" s="410"/>
      <c r="Z9" s="410"/>
      <c r="AA9" s="176" t="s">
        <v>236</v>
      </c>
      <c r="AB9" s="176" t="s">
        <v>217</v>
      </c>
      <c r="AC9" s="410"/>
      <c r="AD9" s="410"/>
      <c r="AE9" s="175" t="s">
        <v>224</v>
      </c>
      <c r="AF9" s="175" t="s">
        <v>217</v>
      </c>
      <c r="AG9" s="408"/>
      <c r="AH9" s="409"/>
      <c r="AI9" s="404"/>
      <c r="AJ9" s="404"/>
      <c r="AK9" s="404"/>
      <c r="AL9" s="404"/>
      <c r="AM9" s="406"/>
      <c r="AN9" s="406"/>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c r="KK9" s="131"/>
      <c r="KL9" s="131"/>
    </row>
    <row r="10" spans="1:298" ht="101.25" customHeight="1">
      <c r="A10" s="355">
        <v>1</v>
      </c>
      <c r="B10" s="357" t="s">
        <v>237</v>
      </c>
      <c r="C10" s="355" t="s">
        <v>238</v>
      </c>
      <c r="D10" s="136" t="s">
        <v>239</v>
      </c>
      <c r="E10" s="415" t="s">
        <v>240</v>
      </c>
      <c r="F10" s="416" t="s">
        <v>241</v>
      </c>
      <c r="G10" s="378" t="s">
        <v>242</v>
      </c>
      <c r="H10" s="378">
        <v>12</v>
      </c>
      <c r="I10" s="361" t="str">
        <f>IF(H10&lt;=2,'Tabla probabilidad'!$B$5,IF(H10&lt;=24,'Tabla probabilidad'!$B$6,IF(H10&lt;=500,'Tabla probabilidad'!$B$7,IF(H10&lt;=5000,'Tabla probabilidad'!$B$8,IF(H10&gt;5000,'Tabla probabilidad'!$B$9)))))</f>
        <v>Baja</v>
      </c>
      <c r="J10" s="359">
        <f>IF(H10&lt;=2,'Tabla probabilidad'!$D$5,IF(H10&lt;=24,'Tabla probabilidad'!$D$6,IF(H10&lt;=500,'Tabla probabilidad'!$D$7,IF(H10&lt;=5000,'Tabla probabilidad'!$D$8,IF(H10&gt;5000,'Tabla probabilidad'!$D$9)))))</f>
        <v>0.4</v>
      </c>
      <c r="K10" s="378" t="s">
        <v>243</v>
      </c>
      <c r="L10" s="35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5" t="str">
        <f>VLOOKUP((I10&amp;L10),Hoja1!$B$4:$C$28,2,0)</f>
        <v>Bajo</v>
      </c>
      <c r="O10" s="172">
        <v>1</v>
      </c>
      <c r="P10" s="166" t="s">
        <v>244</v>
      </c>
      <c r="Q10" s="172" t="str">
        <f t="shared" ref="Q10:Q28" si="0">IF(R10="Preventivo","Probabilidad",IF(R10="Detectivo","Probabilidad", IF(R10="Correctivo","Impacto")))</f>
        <v>Probabilidad</v>
      </c>
      <c r="R10" s="172" t="s">
        <v>245</v>
      </c>
      <c r="S10" s="172" t="s">
        <v>246</v>
      </c>
      <c r="T10" s="173">
        <f>VLOOKUP(R10&amp;S10,Hoja1!$Q$4:$R$9,2,0)</f>
        <v>0.45</v>
      </c>
      <c r="U10" s="172" t="s">
        <v>247</v>
      </c>
      <c r="V10" s="172" t="s">
        <v>248</v>
      </c>
      <c r="W10" s="172" t="s">
        <v>249</v>
      </c>
      <c r="X10" s="173">
        <f>IF(Q10="Probabilidad",($J$10*T10),IF(Q10="Impacto"," "))</f>
        <v>0.18000000000000002</v>
      </c>
      <c r="Y10" s="173" t="str">
        <f>IF(Z10&lt;=20%,'Tabla probabilidad'!$B$5,IF(Z10&lt;=40%,'Tabla probabilidad'!$B$6,IF(Z10&lt;=60%,'Tabla probabilidad'!$B$7,IF(Z10&lt;=80%,'Tabla probabilidad'!$B$8,IF(Z10&lt;=100%,'Tabla probabilidad'!$B$9)))))</f>
        <v>Baja</v>
      </c>
      <c r="Z10" s="173">
        <f>IF(R10="Preventivo",(J10-(J10*T10)),IF(R10="Detectivo",(J10-(J10*T10)),IF(R10="Correctivo",(J10))))</f>
        <v>0.22</v>
      </c>
      <c r="AA10" s="359" t="str">
        <f>IF(AB10&lt;=20%,'Tabla probabilidad'!$B$5,IF(AB10&lt;=40%,'Tabla probabilidad'!$B$6,IF(AB10&lt;=60%,'Tabla probabilidad'!$B$7,IF(AB10&lt;=80%,'Tabla probabilidad'!$B$8,IF(AB10&lt;=100%,'Tabla probabilidad'!$B$9)))))</f>
        <v>Baja</v>
      </c>
      <c r="AB10" s="359">
        <f>AVERAGE(Z10:Z11)</f>
        <v>0.22</v>
      </c>
      <c r="AC10" s="173" t="str">
        <f t="shared" ref="AC10:AC29" si="1">IF(AD10&lt;=20%,"Leve",IF(AD10&lt;=40%,"Menor",IF(AD10&lt;=60%,"Moderado",IF(AD10&lt;=80%,"Mayor",IF(AD10&lt;=100%,"Catastrófico")))))</f>
        <v>Leve</v>
      </c>
      <c r="AD10" s="173">
        <f>IF(Q10="Probabilidad",(($M$10-0)),IF(Q10="Impacto",($M$10-($M$10*T10))))</f>
        <v>0.2</v>
      </c>
      <c r="AE10" s="251" t="str">
        <f>IF(AF10&lt;=20%,"Leve",IF(AF10&lt;=40%,"Menor",IF(AF10&lt;=60%,"Moderado",IF(AF10&lt;=80%,"Mayor",IF(AF10&lt;=100%,"Catastrófico")))))</f>
        <v>Leve</v>
      </c>
      <c r="AF10" s="359">
        <f>AVERAGE(AD10:AD11)</f>
        <v>0.2</v>
      </c>
      <c r="AG10" s="355" t="str">
        <f>VLOOKUP(AA10&amp;AE10,Hoja1!$B$4:$C$28,2,0)</f>
        <v>Bajo</v>
      </c>
      <c r="AH10" s="355" t="s">
        <v>250</v>
      </c>
      <c r="AI10" s="355"/>
      <c r="AJ10" s="355"/>
      <c r="AK10" s="355"/>
      <c r="AL10" s="355"/>
      <c r="AM10" s="366"/>
      <c r="AN10" s="378"/>
    </row>
    <row r="11" spans="1:298" ht="76.5" customHeight="1">
      <c r="A11" s="379"/>
      <c r="B11" s="428"/>
      <c r="C11" s="356"/>
      <c r="D11" s="136" t="s">
        <v>251</v>
      </c>
      <c r="E11" s="415"/>
      <c r="F11" s="416"/>
      <c r="G11" s="378"/>
      <c r="H11" s="378"/>
      <c r="I11" s="362"/>
      <c r="J11" s="360"/>
      <c r="K11" s="378"/>
      <c r="L11" s="356"/>
      <c r="M11" s="356"/>
      <c r="N11" s="356"/>
      <c r="O11" s="172">
        <v>2</v>
      </c>
      <c r="P11" s="166" t="s">
        <v>252</v>
      </c>
      <c r="Q11" s="172" t="str">
        <f t="shared" si="0"/>
        <v>Probabilidad</v>
      </c>
      <c r="R11" s="172" t="s">
        <v>245</v>
      </c>
      <c r="S11" s="172" t="s">
        <v>246</v>
      </c>
      <c r="T11" s="173">
        <f>VLOOKUP(R11&amp;S11,Hoja1!$Q$4:$R$9,2,0)</f>
        <v>0.45</v>
      </c>
      <c r="U11" s="172" t="s">
        <v>253</v>
      </c>
      <c r="V11" s="172" t="s">
        <v>254</v>
      </c>
      <c r="W11" s="172" t="s">
        <v>255</v>
      </c>
      <c r="X11" s="173">
        <f>IF(Q11="Probabilidad",($J$10*T11),IF(Q11="Impacto"," "))</f>
        <v>0.18000000000000002</v>
      </c>
      <c r="Y11" s="173" t="str">
        <f>IF(Z11&lt;=20%,'Tabla probabilidad'!$B$5,IF(Z11&lt;=40%,'Tabla probabilidad'!$B$6,IF(Z11&lt;=60%,'Tabla probabilidad'!$B$7,IF(Z11&lt;=80%,'Tabla probabilidad'!$B$8,IF(Z11&lt;=100%,'Tabla probabilidad'!$B$9)))))</f>
        <v>Baja</v>
      </c>
      <c r="Z11" s="173">
        <f>IF(R11="Preventivo",(J10-(J10*T11)),IF(R11="Detectivo",(J10-(J10*T11)),IF(R11="Correctivo",(J10))))</f>
        <v>0.22</v>
      </c>
      <c r="AA11" s="360"/>
      <c r="AB11" s="360"/>
      <c r="AC11" s="173" t="str">
        <f t="shared" si="1"/>
        <v>Leve</v>
      </c>
      <c r="AD11" s="173">
        <f>IF(Q11="Probabilidad",(($M$10-0)),IF(Q11="Impacto",($M$10-($M$10*T11))))</f>
        <v>0.2</v>
      </c>
      <c r="AE11" s="251" t="str">
        <f>IF(AF11&lt;=20%,"Leve",IF(AF11&lt;=40%,"Menor",IF(AF11&lt;=60%,"Moderado",IF(AF11&lt;=80%,"Mayor",IF(AF11&lt;=100%,"Catastrófico")))))</f>
        <v>Leve</v>
      </c>
      <c r="AF11" s="360"/>
      <c r="AG11" s="356"/>
      <c r="AH11" s="356"/>
      <c r="AI11" s="379"/>
      <c r="AJ11" s="379"/>
      <c r="AK11" s="379"/>
      <c r="AL11" s="379"/>
      <c r="AM11" s="367"/>
      <c r="AN11" s="378"/>
    </row>
    <row r="12" spans="1:298" ht="76.5" customHeight="1">
      <c r="A12" s="356"/>
      <c r="B12" s="358"/>
      <c r="C12" s="167" t="s">
        <v>238</v>
      </c>
      <c r="D12" s="167" t="s">
        <v>256</v>
      </c>
      <c r="E12" s="249" t="s">
        <v>257</v>
      </c>
      <c r="F12" s="250" t="s">
        <v>258</v>
      </c>
      <c r="G12" s="172" t="s">
        <v>242</v>
      </c>
      <c r="H12" s="170">
        <v>270</v>
      </c>
      <c r="I12" s="246" t="str">
        <f>IF(H12&lt;=2,'Tabla probabilidad'!$B$5,IF(H12&lt;=24,'Tabla probabilidad'!$B$6,IF(H12&lt;=500,'Tabla probabilidad'!$B$7,IF(H12&lt;=5000,'Tabla probabilidad'!$B$8,IF(H12&gt;5000,'Tabla probabilidad'!$B$9)))))</f>
        <v>Media</v>
      </c>
      <c r="J12" s="173">
        <f>IF(H12&lt;=2,'Tabla probabilidad'!$D$5,IF(H12&lt;=24,'Tabla probabilidad'!$D$6,IF(H12&lt;=500,'Tabla probabilidad'!$D$7,IF(H12&lt;=5000,'Tabla probabilidad'!$D$8,IF(H12&gt;5000,'Tabla probabilidad'!$D$9)))))</f>
        <v>0.6</v>
      </c>
      <c r="K12" s="172" t="s">
        <v>259</v>
      </c>
      <c r="L12" s="172" t="str">
        <f t="shared" ref="L12" si="2">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Menor</v>
      </c>
      <c r="M12" s="172" t="str">
        <f t="shared" ref="M12" si="3">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40%</v>
      </c>
      <c r="N12" s="136" t="str">
        <f>VLOOKUP((I12&amp;L12),Hoja1!$B$4:$C$28,2,0)</f>
        <v>Moderado</v>
      </c>
      <c r="O12" s="172">
        <v>1</v>
      </c>
      <c r="P12" s="166" t="s">
        <v>252</v>
      </c>
      <c r="Q12" s="172" t="str">
        <f t="shared" ref="Q12" si="4">IF(R12="Preventivo","Probabilidad",IF(R12="Detectivo","Probabilidad", IF(R12="Correctivo","Impacto")))</f>
        <v>Probabilidad</v>
      </c>
      <c r="R12" s="172" t="s">
        <v>245</v>
      </c>
      <c r="S12" s="172" t="s">
        <v>246</v>
      </c>
      <c r="T12" s="173">
        <f>VLOOKUP(R12&amp;S12,Hoja1!$Q$4:$R$9,2,0)</f>
        <v>0.45</v>
      </c>
      <c r="U12" s="172" t="s">
        <v>253</v>
      </c>
      <c r="V12" s="172" t="s">
        <v>254</v>
      </c>
      <c r="W12" s="172" t="s">
        <v>255</v>
      </c>
      <c r="X12" s="173">
        <f>IF(Q12="Probabilidad",($J$10*T12),IF(Q12="Impacto"," "))</f>
        <v>0.18000000000000002</v>
      </c>
      <c r="Y12" s="173" t="str">
        <f>IF(Z12&lt;=20%,'Tabla probabilidad'!$B$5,IF(Z12&lt;=40%,'Tabla probabilidad'!$B$6,IF(Z12&lt;=60%,'Tabla probabilidad'!$B$7,IF(Z12&lt;=80%,'Tabla probabilidad'!$B$8,IF(Z12&lt;=100%,'Tabla probabilidad'!$B$9)))))</f>
        <v>Muy Baja</v>
      </c>
      <c r="Z12" s="173">
        <f>IF(R12="Preventivo",(J11-(J11*T12)),IF(R12="Detectivo",(J11-(J11*T12)),IF(R12="Correctivo",(J11))))</f>
        <v>0</v>
      </c>
      <c r="AA12" s="251" t="str">
        <f>IF(AB12&lt;=20%,'Tabla probabilidad'!$B$5,IF(AB12&lt;=40%,'Tabla probabilidad'!$B$6,IF(AB12&lt;=60%,'Tabla probabilidad'!$B$7,IF(AB12&lt;=80%,'Tabla probabilidad'!$B$8,IF(AB12&lt;=100%,'Tabla probabilidad'!$B$9)))))</f>
        <v>Muy Baja</v>
      </c>
      <c r="AB12" s="251">
        <f t="shared" ref="AB12" si="5">AVERAGE(Z12:Z13)</f>
        <v>0.16499999999999998</v>
      </c>
      <c r="AC12" s="173" t="str">
        <f t="shared" si="1"/>
        <v>Leve</v>
      </c>
      <c r="AD12" s="173">
        <f>IF(Q12="Probabilidad",(($M$10-0)),IF(Q12="Impacto",($M$10-($M$10*T12))))</f>
        <v>0.2</v>
      </c>
      <c r="AE12" s="251" t="str">
        <f>IF(AF12&lt;=20%,"Leve",IF(AF12&lt;=40%,"Menor",IF(AF12&lt;=60%,"Moderado",IF(AF12&lt;=80%,"Mayor",IF(AF12&lt;=100%,"Catastrófico")))))</f>
        <v>Menor</v>
      </c>
      <c r="AF12" s="251">
        <f>AVERAGE(AD12:AD13)</f>
        <v>0.4</v>
      </c>
      <c r="AG12" s="167" t="str">
        <f>VLOOKUP(AA12&amp;AE12,Hoja1!$B$4:$C$28,2,0)</f>
        <v>Bajo</v>
      </c>
      <c r="AH12" s="170" t="s">
        <v>250</v>
      </c>
      <c r="AI12" s="247"/>
      <c r="AJ12" s="247"/>
      <c r="AK12" s="247"/>
      <c r="AL12" s="247"/>
      <c r="AM12" s="248"/>
      <c r="AN12" s="172"/>
    </row>
    <row r="13" spans="1:298" ht="68.25" customHeight="1">
      <c r="A13" s="378">
        <v>2</v>
      </c>
      <c r="B13" s="375" t="s">
        <v>260</v>
      </c>
      <c r="C13" s="355" t="s">
        <v>261</v>
      </c>
      <c r="D13" s="167" t="s">
        <v>262</v>
      </c>
      <c r="E13" s="421" t="s">
        <v>263</v>
      </c>
      <c r="F13" s="416" t="s">
        <v>264</v>
      </c>
      <c r="G13" s="378" t="s">
        <v>242</v>
      </c>
      <c r="H13" s="355">
        <v>52</v>
      </c>
      <c r="I13" s="361" t="str">
        <f>IF(H13&lt;=2,'Tabla probabilidad'!$B$5,IF(H13&lt;=24,'Tabla probabilidad'!$B$6,IF(H13&lt;=500,'Tabla probabilidad'!$B$7,IF(H13&lt;=5000,'Tabla probabilidad'!$B$8,IF(H13&gt;5000,'Tabla probabilidad'!$B$9)))))</f>
        <v>Media</v>
      </c>
      <c r="J13" s="359">
        <f>IF(H13&lt;=2,'Tabla probabilidad'!$D$5,IF(H13&lt;=24,'Tabla probabilidad'!$D$6,IF(H13&lt;=500,'Tabla probabilidad'!$D$7,IF(H13&lt;=5000,'Tabla probabilidad'!$D$8,IF(H13&gt;5000,'Tabla probabilidad'!$D$9)))))</f>
        <v>0.6</v>
      </c>
      <c r="K13" s="378" t="s">
        <v>265</v>
      </c>
      <c r="L13" s="35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5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55" t="str">
        <f>VLOOKUP((I13&amp;L13),Hoja1!$B$4:$C$28,2,0)</f>
        <v>Moderado</v>
      </c>
      <c r="O13" s="172">
        <v>1</v>
      </c>
      <c r="P13" s="166" t="s">
        <v>266</v>
      </c>
      <c r="Q13" s="172" t="str">
        <f t="shared" si="0"/>
        <v>Probabilidad</v>
      </c>
      <c r="R13" s="172" t="s">
        <v>245</v>
      </c>
      <c r="S13" s="172" t="s">
        <v>246</v>
      </c>
      <c r="T13" s="173">
        <f>VLOOKUP(R13&amp;S13,Hoja1!$Q$4:$R$9,2,0)</f>
        <v>0.45</v>
      </c>
      <c r="U13" s="172" t="s">
        <v>247</v>
      </c>
      <c r="V13" s="172" t="s">
        <v>248</v>
      </c>
      <c r="W13" s="172" t="s">
        <v>249</v>
      </c>
      <c r="X13" s="173">
        <f>IF(Q13="Probabilidad",($J$13*T13),IF(Q13="Impacto"," "))</f>
        <v>0.27</v>
      </c>
      <c r="Y13" s="173" t="str">
        <f>IF(Z13&lt;=20%,'Tabla probabilidad'!$B$5,IF(Z13&lt;=40%,'Tabla probabilidad'!$B$6,IF(Z13&lt;=60%,'Tabla probabilidad'!$B$7,IF(Z13&lt;=80%,'Tabla probabilidad'!$B$8,IF(Z13&lt;=100%,'Tabla probabilidad'!$B$9)))))</f>
        <v>Baja</v>
      </c>
      <c r="Z13" s="173">
        <f>IF(R13="Preventivo",(J13-(J13*T13)),IF(R13="Detectivo",(J13-(J13*T13)),IF(R13="Correctivo",(J13))))</f>
        <v>0.32999999999999996</v>
      </c>
      <c r="AA13" s="359" t="str">
        <f>IF(AB13&lt;=20%,'Tabla probabilidad'!$B$5,IF(AB13&lt;=40%,'Tabla probabilidad'!$B$6,IF(AB13&lt;=60%,'Tabla probabilidad'!$B$7,IF(AB13&lt;=80%,'Tabla probabilidad'!$B$8,IF(AB13&lt;=100%,'Tabla probabilidad'!$B$9)))))</f>
        <v>Baja</v>
      </c>
      <c r="AB13" s="359">
        <f>AVERAGE(Z13:Z17)</f>
        <v>0.32999999999999996</v>
      </c>
      <c r="AC13" s="173" t="str">
        <f t="shared" si="1"/>
        <v>Moderado</v>
      </c>
      <c r="AD13" s="173">
        <f>IF(Q13="Probabilidad",(($M$13-0)),IF(Q13="Impacto",($M$13-($M$13*T13))))</f>
        <v>0.6</v>
      </c>
      <c r="AE13" s="359" t="str">
        <f>IF(AF13&lt;=20%,"Leve",IF(AF13&lt;=40%,"Menor",IF(AF13&lt;=60%,"Moderado",IF(AF13&lt;=80%,"Mayor",IF(AF13&lt;=100%,"Catastrófico")))))</f>
        <v>Moderado</v>
      </c>
      <c r="AF13" s="359">
        <f>AVERAGE(AD13:AD17)</f>
        <v>0.6</v>
      </c>
      <c r="AG13" s="355" t="str">
        <f>VLOOKUP(AA13&amp;AE13,Hoja1!$B$4:$C$28,2,0)</f>
        <v>Moderado</v>
      </c>
      <c r="AH13" s="355" t="s">
        <v>250</v>
      </c>
      <c r="AI13" s="355"/>
      <c r="AJ13" s="355"/>
      <c r="AK13" s="355"/>
      <c r="AL13" s="355"/>
      <c r="AM13" s="366"/>
      <c r="AN13" s="378"/>
    </row>
    <row r="14" spans="1:298" ht="54.75" customHeight="1">
      <c r="A14" s="378"/>
      <c r="B14" s="375"/>
      <c r="C14" s="379"/>
      <c r="D14" s="168" t="s">
        <v>267</v>
      </c>
      <c r="E14" s="422"/>
      <c r="F14" s="416"/>
      <c r="G14" s="378"/>
      <c r="H14" s="379"/>
      <c r="I14" s="380"/>
      <c r="J14" s="374"/>
      <c r="K14" s="378"/>
      <c r="L14" s="379"/>
      <c r="M14" s="379"/>
      <c r="N14" s="379"/>
      <c r="O14" s="355">
        <v>2</v>
      </c>
      <c r="P14" s="376" t="s">
        <v>268</v>
      </c>
      <c r="Q14" s="172" t="str">
        <f t="shared" si="0"/>
        <v>Probabilidad</v>
      </c>
      <c r="R14" s="172" t="s">
        <v>245</v>
      </c>
      <c r="S14" s="172" t="s">
        <v>246</v>
      </c>
      <c r="T14" s="173">
        <f>VLOOKUP(R14&amp;S14,Hoja1!$Q$4:$R$9,2,0)</f>
        <v>0.45</v>
      </c>
      <c r="U14" s="172" t="s">
        <v>247</v>
      </c>
      <c r="V14" s="172" t="s">
        <v>254</v>
      </c>
      <c r="W14" s="172" t="s">
        <v>255</v>
      </c>
      <c r="X14" s="173">
        <f>IF(Q14="Probabilidad",($J$13*T14),IF(Q14="Impacto"," "))</f>
        <v>0.27</v>
      </c>
      <c r="Y14" s="173" t="str">
        <f>IF(Z14&lt;=20%,'Tabla probabilidad'!$B$5,IF(Z14&lt;=40%,'Tabla probabilidad'!$B$6,IF(Z14&lt;=60%,'Tabla probabilidad'!$B$7,IF(Z14&lt;=80%,'Tabla probabilidad'!$B$8,IF(Z14&lt;=100%,'Tabla probabilidad'!$B$9)))))</f>
        <v>Baja</v>
      </c>
      <c r="Z14" s="173">
        <f>IF(R14="Preventivo",(J13-(J13*T14)),IF(R14="Detectivo",(J13-(J13*T14)),IF(R14="Correctivo",(J13))))</f>
        <v>0.32999999999999996</v>
      </c>
      <c r="AA14" s="374"/>
      <c r="AB14" s="374"/>
      <c r="AC14" s="173" t="str">
        <f t="shared" si="1"/>
        <v>Moderado</v>
      </c>
      <c r="AD14" s="173">
        <f t="shared" ref="AD14:AD18" si="6">IF(Q14="Probabilidad",(($M$13-0)),IF(Q14="Impacto",($M$13-($M$13*T14))))</f>
        <v>0.6</v>
      </c>
      <c r="AE14" s="374"/>
      <c r="AF14" s="374"/>
      <c r="AG14" s="379"/>
      <c r="AH14" s="379"/>
      <c r="AI14" s="379"/>
      <c r="AJ14" s="379"/>
      <c r="AK14" s="379"/>
      <c r="AL14" s="379"/>
      <c r="AM14" s="367"/>
      <c r="AN14" s="378"/>
    </row>
    <row r="15" spans="1:298" ht="36.75" customHeight="1">
      <c r="A15" s="378"/>
      <c r="B15" s="375"/>
      <c r="C15" s="379"/>
      <c r="D15" s="168" t="s">
        <v>269</v>
      </c>
      <c r="E15" s="422"/>
      <c r="F15" s="416"/>
      <c r="G15" s="378"/>
      <c r="H15" s="379"/>
      <c r="I15" s="380"/>
      <c r="J15" s="374"/>
      <c r="K15" s="378"/>
      <c r="L15" s="379"/>
      <c r="M15" s="379"/>
      <c r="N15" s="379"/>
      <c r="O15" s="356"/>
      <c r="P15" s="377"/>
      <c r="Q15" s="172" t="str">
        <f t="shared" si="0"/>
        <v>Probabilidad</v>
      </c>
      <c r="R15" s="172" t="s">
        <v>245</v>
      </c>
      <c r="S15" s="172" t="s">
        <v>246</v>
      </c>
      <c r="T15" s="173">
        <f>VLOOKUP(R15&amp;S15,Hoja1!$Q$4:$R$9,2,0)</f>
        <v>0.45</v>
      </c>
      <c r="U15" s="172" t="s">
        <v>247</v>
      </c>
      <c r="V15" s="172" t="s">
        <v>248</v>
      </c>
      <c r="W15" s="172" t="s">
        <v>255</v>
      </c>
      <c r="X15" s="173">
        <f t="shared" ref="X15:X17" si="7">IF(Q15="Probabilidad",($J$13*T15),IF(Q15="Impacto"," "))</f>
        <v>0.27</v>
      </c>
      <c r="Y15" s="173" t="str">
        <f>IF(Z15&lt;=20%,'Tabla probabilidad'!$B$5,IF(Z15&lt;=40%,'Tabla probabilidad'!$B$6,IF(Z15&lt;=60%,'Tabla probabilidad'!$B$7,IF(Z15&lt;=80%,'Tabla probabilidad'!$B$8,IF(Z15&lt;=100%,'Tabla probabilidad'!$B$9)))))</f>
        <v>Baja</v>
      </c>
      <c r="Z15" s="173">
        <f>IF(R15="Preventivo",(J13-(J13*T15)),IF(R15="Detectivo",(J13-(J13*T15)),IF(R15="Correctivo",(J13))))</f>
        <v>0.32999999999999996</v>
      </c>
      <c r="AA15" s="374"/>
      <c r="AB15" s="374"/>
      <c r="AC15" s="173" t="str">
        <f t="shared" si="1"/>
        <v>Moderado</v>
      </c>
      <c r="AD15" s="173">
        <f t="shared" si="6"/>
        <v>0.6</v>
      </c>
      <c r="AE15" s="374"/>
      <c r="AF15" s="374"/>
      <c r="AG15" s="379"/>
      <c r="AH15" s="379"/>
      <c r="AI15" s="379"/>
      <c r="AJ15" s="379"/>
      <c r="AK15" s="379"/>
      <c r="AL15" s="379"/>
      <c r="AM15" s="367"/>
      <c r="AN15" s="378"/>
    </row>
    <row r="16" spans="1:298" ht="57.75" customHeight="1">
      <c r="A16" s="378"/>
      <c r="B16" s="375"/>
      <c r="C16" s="379"/>
      <c r="D16" s="168" t="s">
        <v>270</v>
      </c>
      <c r="E16" s="422"/>
      <c r="F16" s="416"/>
      <c r="G16" s="378"/>
      <c r="H16" s="379"/>
      <c r="I16" s="380"/>
      <c r="J16" s="374"/>
      <c r="K16" s="378"/>
      <c r="L16" s="379"/>
      <c r="M16" s="379"/>
      <c r="N16" s="379"/>
      <c r="O16" s="172">
        <v>3</v>
      </c>
      <c r="P16" s="165" t="s">
        <v>271</v>
      </c>
      <c r="Q16" s="172" t="str">
        <f t="shared" si="0"/>
        <v>Probabilidad</v>
      </c>
      <c r="R16" s="172" t="s">
        <v>245</v>
      </c>
      <c r="S16" s="172" t="s">
        <v>246</v>
      </c>
      <c r="T16" s="173">
        <f>VLOOKUP(R16&amp;S16,Hoja1!$Q$4:$R$9,2,0)</f>
        <v>0.45</v>
      </c>
      <c r="U16" s="172" t="s">
        <v>253</v>
      </c>
      <c r="V16" s="172" t="s">
        <v>254</v>
      </c>
      <c r="W16" s="172" t="s">
        <v>255</v>
      </c>
      <c r="X16" s="173">
        <f t="shared" si="7"/>
        <v>0.27</v>
      </c>
      <c r="Y16" s="173" t="str">
        <f>IF(Z16&lt;=20%,'Tabla probabilidad'!$B$5,IF(Z16&lt;=40%,'Tabla probabilidad'!$B$6,IF(Z16&lt;=60%,'Tabla probabilidad'!$B$7,IF(Z16&lt;=80%,'Tabla probabilidad'!$B$8,IF(Z16&lt;=100%,'Tabla probabilidad'!$B$9)))))</f>
        <v>Baja</v>
      </c>
      <c r="Z16" s="173">
        <f>IF(R16="Preventivo",(J13-(J13*T16)),IF(R16="Detectivo",(J13-(J13*T16)),IF(R16="Correctivo",(J13))))</f>
        <v>0.32999999999999996</v>
      </c>
      <c r="AA16" s="374"/>
      <c r="AB16" s="374"/>
      <c r="AC16" s="173" t="str">
        <f t="shared" si="1"/>
        <v>Moderado</v>
      </c>
      <c r="AD16" s="173">
        <f t="shared" si="6"/>
        <v>0.6</v>
      </c>
      <c r="AE16" s="374"/>
      <c r="AF16" s="374"/>
      <c r="AG16" s="379"/>
      <c r="AH16" s="379"/>
      <c r="AI16" s="379"/>
      <c r="AJ16" s="379"/>
      <c r="AK16" s="379"/>
      <c r="AL16" s="379"/>
      <c r="AM16" s="367"/>
      <c r="AN16" s="378"/>
    </row>
    <row r="17" spans="1:40" ht="51.75" customHeight="1">
      <c r="A17" s="378"/>
      <c r="B17" s="375"/>
      <c r="C17" s="356"/>
      <c r="D17" s="169" t="s">
        <v>272</v>
      </c>
      <c r="E17" s="423"/>
      <c r="F17" s="416"/>
      <c r="G17" s="378"/>
      <c r="H17" s="356"/>
      <c r="I17" s="362"/>
      <c r="J17" s="360"/>
      <c r="K17" s="378"/>
      <c r="L17" s="356"/>
      <c r="M17" s="356"/>
      <c r="N17" s="356"/>
      <c r="O17" s="172"/>
      <c r="P17" s="166"/>
      <c r="Q17" s="172" t="str">
        <f t="shared" si="0"/>
        <v>Probabilidad</v>
      </c>
      <c r="R17" s="172" t="s">
        <v>245</v>
      </c>
      <c r="S17" s="172" t="s">
        <v>246</v>
      </c>
      <c r="T17" s="173">
        <f>VLOOKUP(R17&amp;S17,Hoja1!$Q$4:$R$9,2,0)</f>
        <v>0.45</v>
      </c>
      <c r="U17" s="172" t="s">
        <v>253</v>
      </c>
      <c r="V17" s="172" t="s">
        <v>254</v>
      </c>
      <c r="W17" s="172" t="s">
        <v>255</v>
      </c>
      <c r="X17" s="173">
        <f t="shared" si="7"/>
        <v>0.27</v>
      </c>
      <c r="Y17" s="173" t="str">
        <f>IF(Z17&lt;=20%,'Tabla probabilidad'!$B$5,IF(Z17&lt;=40%,'Tabla probabilidad'!$B$6,IF(Z17&lt;=60%,'Tabla probabilidad'!$B$7,IF(Z17&lt;=80%,'Tabla probabilidad'!$B$8,IF(Z17&lt;=100%,'Tabla probabilidad'!$B$9)))))</f>
        <v>Baja</v>
      </c>
      <c r="Z17" s="173">
        <f>IF(R17="Preventivo",(J13-(J13*T17)),IF(R17="Detectivo",(J13-(J13*T17)),IF(R17="Correctivo",(J13))))</f>
        <v>0.32999999999999996</v>
      </c>
      <c r="AA17" s="360"/>
      <c r="AB17" s="360"/>
      <c r="AC17" s="173" t="str">
        <f t="shared" si="1"/>
        <v>Moderado</v>
      </c>
      <c r="AD17" s="173">
        <f t="shared" si="6"/>
        <v>0.6</v>
      </c>
      <c r="AE17" s="360"/>
      <c r="AF17" s="360"/>
      <c r="AG17" s="356"/>
      <c r="AH17" s="356"/>
      <c r="AI17" s="356"/>
      <c r="AJ17" s="356"/>
      <c r="AK17" s="356"/>
      <c r="AL17" s="356"/>
      <c r="AM17" s="417"/>
      <c r="AN17" s="378"/>
    </row>
    <row r="18" spans="1:40" ht="51.75" customHeight="1">
      <c r="A18" s="355">
        <v>3</v>
      </c>
      <c r="B18" s="357" t="s">
        <v>273</v>
      </c>
      <c r="C18" s="355" t="s">
        <v>238</v>
      </c>
      <c r="D18" s="168" t="s">
        <v>274</v>
      </c>
      <c r="E18" s="355" t="s">
        <v>275</v>
      </c>
      <c r="F18" s="357" t="s">
        <v>276</v>
      </c>
      <c r="G18" s="355" t="s">
        <v>242</v>
      </c>
      <c r="H18" s="355">
        <v>270</v>
      </c>
      <c r="I18" s="361" t="str">
        <f>IF(H18&lt;=2,'Tabla probabilidad'!$B$5,IF(H18&lt;=24,'Tabla probabilidad'!$B$6,IF(H18&lt;=500,'Tabla probabilidad'!$B$7,IF(H18&lt;=5000,'Tabla probabilidad'!$B$8,IF(H18&gt;5000,'Tabla probabilidad'!$B$9)))))</f>
        <v>Media</v>
      </c>
      <c r="J18" s="359">
        <f>IF(H18&lt;=2,'Tabla probabilidad'!$D$5,IF(H18&lt;=24,'Tabla probabilidad'!$D$6,IF(H18&lt;=500,'Tabla probabilidad'!$D$7,IF(H18&lt;=5000,'Tabla probabilidad'!$D$8,IF(H18&gt;5000,'Tabla probabilidad'!$D$9)))))</f>
        <v>0.6</v>
      </c>
      <c r="K18" s="355" t="s">
        <v>259</v>
      </c>
      <c r="L18" s="355" t="str">
        <f t="shared" ref="L18" si="8">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Menor</v>
      </c>
      <c r="M18" s="355" t="str">
        <f t="shared" ref="M18" si="9">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40%</v>
      </c>
      <c r="N18" s="355" t="str">
        <f>VLOOKUP((I18&amp;L18),Hoja1!$B$4:$C$28,2,0)</f>
        <v>Moderado</v>
      </c>
      <c r="O18" s="355">
        <v>1</v>
      </c>
      <c r="P18" s="368" t="s">
        <v>277</v>
      </c>
      <c r="Q18" s="355" t="str">
        <f t="shared" ref="Q18" si="10">IF(R18="Preventivo","Probabilidad",IF(R18="Detectivo","Probabilidad", IF(R18="Correctivo","Impacto")))</f>
        <v>Probabilidad</v>
      </c>
      <c r="R18" s="355" t="s">
        <v>245</v>
      </c>
      <c r="S18" s="355" t="s">
        <v>246</v>
      </c>
      <c r="T18" s="359">
        <f>VLOOKUP(R18&amp;S18,Hoja1!$Q$4:$R$9,2,0)</f>
        <v>0.45</v>
      </c>
      <c r="U18" s="355" t="s">
        <v>253</v>
      </c>
      <c r="V18" s="355" t="s">
        <v>254</v>
      </c>
      <c r="W18" s="355" t="s">
        <v>255</v>
      </c>
      <c r="X18" s="359">
        <f t="shared" ref="X18" si="11">IF(Q18="Probabilidad",($J$13*T18),IF(Q18="Impacto"," "))</f>
        <v>0.27</v>
      </c>
      <c r="Y18" s="359" t="str">
        <f>IF(Z18&lt;=20%,'Tabla probabilidad'!$B$5,IF(Z18&lt;=40%,'Tabla probabilidad'!$B$6,IF(Z18&lt;=60%,'Tabla probabilidad'!$B$7,IF(Z18&lt;=80%,'Tabla probabilidad'!$B$8,IF(Z18&lt;=100%,'Tabla probabilidad'!$B$9)))))</f>
        <v>Muy Baja</v>
      </c>
      <c r="Z18" s="359">
        <f>IF(R18="Preventivo",(J14-(J14*T18)),IF(R18="Detectivo",(J14-(J14*T18)),IF(R18="Correctivo",(J14))))</f>
        <v>0</v>
      </c>
      <c r="AA18" s="359" t="str">
        <f>IF(AB18&lt;=20%,'Tabla probabilidad'!$B$5,IF(AB18&lt;=40%,'Tabla probabilidad'!$B$6,IF(AB18&lt;=60%,'Tabla probabilidad'!$B$7,IF(AB18&lt;=80%,'Tabla probabilidad'!$B$8,IF(AB18&lt;=100%,'Tabla probabilidad'!$B$9)))))</f>
        <v>Baja</v>
      </c>
      <c r="AB18" s="359">
        <f>AVERAGE(Z18:Z21)</f>
        <v>0.21999999999999997</v>
      </c>
      <c r="AC18" s="359" t="str">
        <f t="shared" si="1"/>
        <v>Moderado</v>
      </c>
      <c r="AD18" s="359">
        <f t="shared" si="6"/>
        <v>0.6</v>
      </c>
      <c r="AE18" s="359" t="str">
        <f>IF(AF18&lt;=20%,"Leve",IF(AF18&lt;=40%,"Menor",IF(AF18&lt;=60%,"Moderado",IF(AF18&lt;=80%,"Mayor",IF(AF18&lt;=100%,"Catastrófico")))))</f>
        <v>Moderado</v>
      </c>
      <c r="AF18" s="359">
        <f>AVERAGE(AD18:AD21)</f>
        <v>0.6</v>
      </c>
      <c r="AG18" s="355" t="str">
        <f>VLOOKUP(AA18&amp;AE18,Hoja1!$B$4:$C$28,2,0)</f>
        <v>Moderado</v>
      </c>
      <c r="AH18" s="355" t="s">
        <v>250</v>
      </c>
      <c r="AI18" s="247"/>
      <c r="AJ18" s="247"/>
      <c r="AK18" s="247"/>
      <c r="AL18" s="247"/>
      <c r="AM18" s="248"/>
      <c r="AN18" s="172"/>
    </row>
    <row r="19" spans="1:40" ht="76.5" customHeight="1">
      <c r="A19" s="356"/>
      <c r="B19" s="358"/>
      <c r="C19" s="356"/>
      <c r="D19" s="168" t="s">
        <v>278</v>
      </c>
      <c r="E19" s="356"/>
      <c r="F19" s="358"/>
      <c r="G19" s="356"/>
      <c r="H19" s="356"/>
      <c r="I19" s="362"/>
      <c r="J19" s="360"/>
      <c r="K19" s="356"/>
      <c r="L19" s="356"/>
      <c r="M19" s="356"/>
      <c r="N19" s="356"/>
      <c r="O19" s="356"/>
      <c r="P19" s="369"/>
      <c r="Q19" s="356"/>
      <c r="R19" s="356"/>
      <c r="S19" s="356"/>
      <c r="T19" s="360"/>
      <c r="U19" s="356"/>
      <c r="V19" s="356"/>
      <c r="W19" s="356"/>
      <c r="X19" s="360"/>
      <c r="Y19" s="360"/>
      <c r="Z19" s="360"/>
      <c r="AA19" s="360"/>
      <c r="AB19" s="360"/>
      <c r="AC19" s="360"/>
      <c r="AD19" s="360"/>
      <c r="AE19" s="360"/>
      <c r="AF19" s="360"/>
      <c r="AG19" s="356"/>
      <c r="AH19" s="356"/>
      <c r="AI19" s="247"/>
      <c r="AJ19" s="247"/>
      <c r="AK19" s="247"/>
      <c r="AL19" s="247"/>
      <c r="AM19" s="248"/>
      <c r="AN19" s="172"/>
    </row>
    <row r="20" spans="1:40" ht="67.5" customHeight="1">
      <c r="A20" s="355">
        <v>4</v>
      </c>
      <c r="B20" s="357" t="s">
        <v>279</v>
      </c>
      <c r="C20" s="355" t="s">
        <v>261</v>
      </c>
      <c r="D20" s="355" t="s">
        <v>280</v>
      </c>
      <c r="E20" s="355" t="s">
        <v>281</v>
      </c>
      <c r="F20" s="357" t="s">
        <v>282</v>
      </c>
      <c r="G20" s="355" t="s">
        <v>283</v>
      </c>
      <c r="H20" s="355">
        <v>270</v>
      </c>
      <c r="I20" s="361" t="str">
        <f>IF(H20&lt;=2,'Tabla probabilidad'!$B$5,IF(H20&lt;=24,'Tabla probabilidad'!$B$6,IF(H20&lt;=500,'Tabla probabilidad'!$B$7,IF(H20&lt;=5000,'Tabla probabilidad'!$B$8,IF(H20&gt;5000,'Tabla probabilidad'!$B$9)))))</f>
        <v>Media</v>
      </c>
      <c r="J20" s="359">
        <f>IF(H20&lt;=2,'Tabla probabilidad'!$D$5,IF(H20&lt;=24,'Tabla probabilidad'!$D$6,IF(H20&lt;=500,'Tabla probabilidad'!$D$7,IF(H20&lt;=5000,'Tabla probabilidad'!$D$8,IF(H20&gt;5000,'Tabla probabilidad'!$D$9)))))</f>
        <v>0.6</v>
      </c>
      <c r="K20" s="355" t="s">
        <v>265</v>
      </c>
      <c r="L20" s="35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5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55" t="str">
        <f>VLOOKUP((I20&amp;L20),Hoja1!$B$4:$C$28,2,0)</f>
        <v>Moderado</v>
      </c>
      <c r="O20" s="172">
        <v>1</v>
      </c>
      <c r="P20" s="165" t="s">
        <v>284</v>
      </c>
      <c r="Q20" s="172" t="str">
        <f t="shared" si="0"/>
        <v>Probabilidad</v>
      </c>
      <c r="R20" s="172" t="s">
        <v>245</v>
      </c>
      <c r="S20" s="172" t="s">
        <v>246</v>
      </c>
      <c r="T20" s="173">
        <f>VLOOKUP(R20&amp;S20,Hoja1!$Q$4:$R$9,2,0)</f>
        <v>0.45</v>
      </c>
      <c r="U20" s="172" t="s">
        <v>253</v>
      </c>
      <c r="V20" s="172" t="s">
        <v>248</v>
      </c>
      <c r="W20" s="172" t="s">
        <v>255</v>
      </c>
      <c r="X20" s="173">
        <f>IF(Q20="Probabilidad",($J$20*T20),IF(Q20="Impacto"," "))</f>
        <v>0.27</v>
      </c>
      <c r="Y20" s="359" t="str">
        <f>IF(Z20&lt;=20%,'Tabla probabilidad'!$B$5,IF(Z20&lt;=40%,'Tabla probabilidad'!$B$6,IF(Z20&lt;=60%,'Tabla probabilidad'!$B$7,IF(Z20&lt;=80%,'Tabla probabilidad'!$B$8,IF(Z20&lt;=100%,'Tabla probabilidad'!$B$9)))))</f>
        <v>Baja</v>
      </c>
      <c r="Z20" s="173">
        <f>IF(R20="Preventivo",(J20-(J20*T20)),IF(R20="Detectivo",(J20-(J20*T20)),IF(R20="Correctivo",(J20))))</f>
        <v>0.32999999999999996</v>
      </c>
      <c r="AA20" s="359" t="str">
        <f>IF(AB20&lt;=20%,'Tabla probabilidad'!$B$5,IF(AB20&lt;=40%,'Tabla probabilidad'!$B$6,IF(AB20&lt;=60%,'Tabla probabilidad'!$B$7,IF(AB20&lt;=80%,'Tabla probabilidad'!$B$8,IF(AB20&lt;=100%,'Tabla probabilidad'!$B$9)))))</f>
        <v>Baja</v>
      </c>
      <c r="AB20" s="251">
        <f>AVERAGE(Z20:Z21)</f>
        <v>0.32999999999999996</v>
      </c>
      <c r="AC20" s="359" t="str">
        <f t="shared" si="1"/>
        <v>Moderado</v>
      </c>
      <c r="AD20" s="173">
        <f>IF(Q20="Probabilidad",(($M$20-0)),IF(Q20="Impacto",($M$20-($M$20*T20))))</f>
        <v>0.6</v>
      </c>
      <c r="AE20" s="359" t="str">
        <f>IF(AF20&lt;=20%,"Leve",IF(AF20&lt;=40%,"Menor",IF(AF20&lt;=60%,"Moderado",IF(AF20&lt;=80%,"Mayor",IF(AF20&lt;=100%,"Catastrófico")))))</f>
        <v>Moderado</v>
      </c>
      <c r="AF20" s="359">
        <f>AVERAGE(AD20:AD21)</f>
        <v>0.6</v>
      </c>
      <c r="AG20" s="355" t="str">
        <f>VLOOKUP(AA20&amp;AE20,Hoja1!$B$4:$C$28,2,0)</f>
        <v>Moderado</v>
      </c>
      <c r="AH20" s="355" t="s">
        <v>250</v>
      </c>
      <c r="AI20" s="355"/>
      <c r="AJ20" s="355"/>
      <c r="AK20" s="355"/>
      <c r="AL20" s="355"/>
      <c r="AM20" s="366"/>
      <c r="AN20" s="378"/>
    </row>
    <row r="21" spans="1:40" ht="102.75" customHeight="1">
      <c r="A21" s="356"/>
      <c r="B21" s="358"/>
      <c r="C21" s="356"/>
      <c r="D21" s="356"/>
      <c r="E21" s="356"/>
      <c r="F21" s="358"/>
      <c r="G21" s="356"/>
      <c r="H21" s="356"/>
      <c r="I21" s="362"/>
      <c r="J21" s="360"/>
      <c r="K21" s="356"/>
      <c r="L21" s="356"/>
      <c r="M21" s="356"/>
      <c r="N21" s="356"/>
      <c r="O21" s="172">
        <v>2</v>
      </c>
      <c r="P21" s="166" t="s">
        <v>285</v>
      </c>
      <c r="Q21" s="172" t="str">
        <f t="shared" si="0"/>
        <v>Probabilidad</v>
      </c>
      <c r="R21" s="172" t="s">
        <v>245</v>
      </c>
      <c r="S21" s="172" t="s">
        <v>246</v>
      </c>
      <c r="T21" s="173">
        <f>VLOOKUP(R21&amp;S21,Hoja1!$Q$4:$R$9,2,0)</f>
        <v>0.45</v>
      </c>
      <c r="U21" s="172" t="s">
        <v>247</v>
      </c>
      <c r="V21" s="172" t="s">
        <v>248</v>
      </c>
      <c r="W21" s="172" t="s">
        <v>255</v>
      </c>
      <c r="X21" s="173">
        <f t="shared" ref="X21" si="12">IF(Q21="Probabilidad",($J$20*T21),IF(Q21="Impacto"," "))</f>
        <v>0.27</v>
      </c>
      <c r="Y21" s="360"/>
      <c r="Z21" s="173">
        <f>IF(R21="Preventivo",(J20-(J20*T21)),IF(R21="Detectivo",(J20-(J20*T21)),IF(R21="Correctivo",(J20))))</f>
        <v>0.32999999999999996</v>
      </c>
      <c r="AA21" s="360"/>
      <c r="AB21" s="251">
        <f>AVERAGE(Z21:Z22)</f>
        <v>0.31499999999999995</v>
      </c>
      <c r="AC21" s="360"/>
      <c r="AD21" s="173">
        <f t="shared" ref="AD21:AD22" si="13">IF(Q21="Probabilidad",(($M$20-0)),IF(Q21="Impacto",($M$20-($M$20*T21))))</f>
        <v>0.6</v>
      </c>
      <c r="AE21" s="374"/>
      <c r="AF21" s="374"/>
      <c r="AG21" s="379"/>
      <c r="AH21" s="379"/>
      <c r="AI21" s="379"/>
      <c r="AJ21" s="379"/>
      <c r="AK21" s="379"/>
      <c r="AL21" s="379"/>
      <c r="AM21" s="367"/>
      <c r="AN21" s="378"/>
    </row>
    <row r="22" spans="1:40" ht="60.75" customHeight="1">
      <c r="A22" s="378">
        <v>5</v>
      </c>
      <c r="B22" s="375" t="s">
        <v>286</v>
      </c>
      <c r="C22" s="378" t="s">
        <v>287</v>
      </c>
      <c r="D22" s="167" t="s">
        <v>288</v>
      </c>
      <c r="E22" s="415" t="s">
        <v>289</v>
      </c>
      <c r="F22" s="416" t="s">
        <v>290</v>
      </c>
      <c r="G22" s="378" t="s">
        <v>242</v>
      </c>
      <c r="H22" s="378">
        <v>360</v>
      </c>
      <c r="I22" s="419" t="str">
        <f>IF(H22&lt;=2,'Tabla probabilidad'!$B$5,IF(H22&lt;=24,'Tabla probabilidad'!$B$6,IF(H22&lt;=500,'Tabla probabilidad'!$B$7,IF(H22&lt;=5000,'Tabla probabilidad'!$B$8,IF(H22&gt;5000,'Tabla probabilidad'!$B$9)))))</f>
        <v>Media</v>
      </c>
      <c r="J22" s="420">
        <f>IF(H22&lt;=2,'Tabla probabilidad'!$D$5,IF(H22&lt;=24,'Tabla probabilidad'!$D$6,IF(H22&lt;=500,'Tabla probabilidad'!$D$7,IF(H22&lt;=5000,'Tabla probabilidad'!$D$8,IF(H22&gt;5000,'Tabla probabilidad'!$D$9)))))</f>
        <v>0.6</v>
      </c>
      <c r="K22" s="378" t="s">
        <v>291</v>
      </c>
      <c r="L22" s="37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7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78" t="str">
        <f>VLOOKUP((I22&amp;L22),Hoja1!$B$4:$C$28,2,0)</f>
        <v>Moderado</v>
      </c>
      <c r="O22" s="172">
        <v>1</v>
      </c>
      <c r="P22" s="166" t="s">
        <v>292</v>
      </c>
      <c r="Q22" s="172" t="str">
        <f>IF(R22="Preventivo","Probabilidad",IF(R22="Detectivo","Probabilidad", IF(R22="Correctivo","Impacto")))</f>
        <v>Probabilidad</v>
      </c>
      <c r="R22" s="172" t="s">
        <v>245</v>
      </c>
      <c r="S22" s="172" t="s">
        <v>293</v>
      </c>
      <c r="T22" s="173">
        <f>VLOOKUP(R22&amp;S22,Hoja1!$Q$4:$R$9,2,0)</f>
        <v>0.5</v>
      </c>
      <c r="U22" s="172" t="s">
        <v>253</v>
      </c>
      <c r="V22" s="172" t="s">
        <v>254</v>
      </c>
      <c r="W22" s="172" t="s">
        <v>255</v>
      </c>
      <c r="X22" s="173">
        <f>IF(Q22="Probabilidad",($J$20*T22),IF(Q22="Impacto"," "))</f>
        <v>0.3</v>
      </c>
      <c r="Y22" s="359" t="str">
        <f>IF(Z22&lt;=20%,'Tabla probabilidad'!$B$5,IF(Z22&lt;=40%,'Tabla probabilidad'!$B$6,IF(Z22&lt;=60%,'Tabla probabilidad'!$B$7,IF(Z22&lt;=80%,'Tabla probabilidad'!$B$8,IF(Z22&lt;=100%,'Tabla probabilidad'!$B$9)))))</f>
        <v>Baja</v>
      </c>
      <c r="Z22" s="173">
        <f>IF(R22="Preventivo",(J22-(J22*T22)),IF(R22="Detectivo",(J22-(J22*T22)),IF(R22="Correctivo",(J22))))</f>
        <v>0.3</v>
      </c>
      <c r="AA22" s="359" t="str">
        <f>IF(AB22&lt;=20%,'Tabla probabilidad'!$B$5,IF(AB22&lt;=40%,'Tabla probabilidad'!$B$6,IF(AB22&lt;=60%,'Tabla probabilidad'!$B$7,IF(AB22&lt;=80%,'Tabla probabilidad'!$B$8,IF(AB22&lt;=100%,'Tabla probabilidad'!$B$9)))))</f>
        <v>Baja</v>
      </c>
      <c r="AB22" s="251">
        <f>AVERAGE(Z22:Z23)</f>
        <v>0.3</v>
      </c>
      <c r="AC22" s="359" t="str">
        <f t="shared" si="1"/>
        <v>Moderado</v>
      </c>
      <c r="AD22" s="173">
        <f t="shared" si="13"/>
        <v>0.6</v>
      </c>
      <c r="AE22" s="359" t="str">
        <f>IF(AF22&lt;=20%,"Leve",IF(AF22&lt;=40%,"Menor",IF(AF22&lt;=60%,"Moderado",IF(AF22&lt;=80%,"Mayor",IF(AF22&lt;=100%,"Catastrófico")))))</f>
        <v>Moderado</v>
      </c>
      <c r="AF22" s="359">
        <f>AVERAGE(AD22:AD24)</f>
        <v>0.6</v>
      </c>
      <c r="AG22" s="355" t="str">
        <f>VLOOKUP(AA22&amp;AE22,Hoja1!$B$4:$C$28,2,0)</f>
        <v>Moderado</v>
      </c>
      <c r="AH22" s="355" t="s">
        <v>250</v>
      </c>
      <c r="AI22" s="355"/>
      <c r="AJ22" s="355"/>
      <c r="AK22" s="355"/>
      <c r="AL22" s="355"/>
      <c r="AM22" s="366"/>
      <c r="AN22" s="378"/>
    </row>
    <row r="23" spans="1:40" ht="54" customHeight="1">
      <c r="A23" s="378"/>
      <c r="B23" s="375"/>
      <c r="C23" s="378"/>
      <c r="D23" s="168" t="s">
        <v>294</v>
      </c>
      <c r="E23" s="415"/>
      <c r="F23" s="416"/>
      <c r="G23" s="378"/>
      <c r="H23" s="378"/>
      <c r="I23" s="419"/>
      <c r="J23" s="420"/>
      <c r="K23" s="378"/>
      <c r="L23" s="424"/>
      <c r="M23" s="424"/>
      <c r="N23" s="378"/>
      <c r="O23" s="172">
        <v>2</v>
      </c>
      <c r="P23" s="166" t="s">
        <v>295</v>
      </c>
      <c r="Q23" s="172" t="str">
        <f>IF(R23="Preventivo","Probabilidad",IF(R23="Detectivo","Probabilidad", IF(R23="Correctivo","Impacto")))</f>
        <v>Probabilidad</v>
      </c>
      <c r="R23" s="172" t="s">
        <v>245</v>
      </c>
      <c r="S23" s="172" t="s">
        <v>246</v>
      </c>
      <c r="T23" s="173">
        <f>VLOOKUP(R23&amp;S23,Hoja1!$Q$4:$R$9,2,0)</f>
        <v>0.45</v>
      </c>
      <c r="U23" s="172" t="s">
        <v>247</v>
      </c>
      <c r="V23" s="172" t="s">
        <v>248</v>
      </c>
      <c r="W23" s="172" t="s">
        <v>255</v>
      </c>
      <c r="X23" s="173">
        <f>IF(Q23="Probabilidad",($J$22*T23),IF(Q23="Impacto"," "))</f>
        <v>0.27</v>
      </c>
      <c r="Y23" s="374"/>
      <c r="Z23" s="173">
        <f>IF(R22="Preventivo",(J22-(J22*T22)),IF(R22="Detectivo",(J22-(J22*T22)),IF(R22="Correctivo",(J22))))</f>
        <v>0.3</v>
      </c>
      <c r="AA23" s="374"/>
      <c r="AB23" s="251">
        <f>AVERAGE(Z23:Z24)</f>
        <v>0.31499999999999995</v>
      </c>
      <c r="AC23" s="374"/>
      <c r="AD23" s="173">
        <f>IF(Q22="Probabilidad",(($M$22-0)),IF(Q22="Impacto",($M$22-($M$22*T22))))</f>
        <v>0.6</v>
      </c>
      <c r="AE23" s="374"/>
      <c r="AF23" s="374"/>
      <c r="AG23" s="379"/>
      <c r="AH23" s="379"/>
      <c r="AI23" s="379"/>
      <c r="AJ23" s="379"/>
      <c r="AK23" s="379"/>
      <c r="AL23" s="379"/>
      <c r="AM23" s="367"/>
      <c r="AN23" s="378"/>
    </row>
    <row r="24" spans="1:40" ht="51.75" customHeight="1">
      <c r="A24" s="355"/>
      <c r="B24" s="357"/>
      <c r="C24" s="355"/>
      <c r="D24" s="168" t="s">
        <v>296</v>
      </c>
      <c r="E24" s="421"/>
      <c r="F24" s="418"/>
      <c r="G24" s="355"/>
      <c r="H24" s="355"/>
      <c r="I24" s="361"/>
      <c r="J24" s="359"/>
      <c r="K24" s="355"/>
      <c r="L24" s="425"/>
      <c r="M24" s="425"/>
      <c r="N24" s="355"/>
      <c r="O24" s="170">
        <v>3</v>
      </c>
      <c r="P24" s="274" t="s">
        <v>297</v>
      </c>
      <c r="Q24" s="170" t="str">
        <f>IF(R24="Preventivo","Probabilidad",IF(R24="Detectivo","Probabilidad", IF(R24="Correctivo","Impacto")))</f>
        <v>Probabilidad</v>
      </c>
      <c r="R24" s="170" t="s">
        <v>245</v>
      </c>
      <c r="S24" s="170" t="s">
        <v>246</v>
      </c>
      <c r="T24" s="171">
        <f>VLOOKUP(R24&amp;S24,Hoja1!$Q$4:$R$9,2,0)</f>
        <v>0.45</v>
      </c>
      <c r="U24" s="170" t="s">
        <v>247</v>
      </c>
      <c r="V24" s="170" t="s">
        <v>248</v>
      </c>
      <c r="W24" s="170" t="s">
        <v>255</v>
      </c>
      <c r="X24" s="171">
        <f>IF(Q24="Probabilidad",($J$22*T24),IF(Q24="Impacto"," "))</f>
        <v>0.27</v>
      </c>
      <c r="Y24" s="374"/>
      <c r="Z24" s="171">
        <f>IF(R23="Preventivo",(J22-(J22*T23)),IF(R23="Detectivo",(J22-(J22*T23)),IF(R23="Correctivo",(J22))))</f>
        <v>0.32999999999999996</v>
      </c>
      <c r="AA24" s="374"/>
      <c r="AB24" s="251">
        <f t="shared" ref="AB24" si="14">AVERAGE(Z24:Z25)</f>
        <v>0.36499999999999999</v>
      </c>
      <c r="AC24" s="374"/>
      <c r="AD24" s="171">
        <f>IF(Q23="Probabilidad",(($M$22-0)),IF(Q23="Impacto",($M$22-($M$22*T23))))</f>
        <v>0.6</v>
      </c>
      <c r="AE24" s="374"/>
      <c r="AF24" s="374"/>
      <c r="AG24" s="379"/>
      <c r="AH24" s="379"/>
      <c r="AI24" s="379"/>
      <c r="AJ24" s="379"/>
      <c r="AK24" s="379"/>
      <c r="AL24" s="379"/>
      <c r="AM24" s="367"/>
      <c r="AN24" s="378"/>
    </row>
    <row r="25" spans="1:40" ht="45" customHeight="1">
      <c r="A25" s="363">
        <v>6</v>
      </c>
      <c r="B25" s="363" t="s">
        <v>298</v>
      </c>
      <c r="C25" s="363" t="s">
        <v>287</v>
      </c>
      <c r="D25" s="183" t="s">
        <v>299</v>
      </c>
      <c r="E25" s="429" t="s">
        <v>300</v>
      </c>
      <c r="F25" s="429" t="s">
        <v>301</v>
      </c>
      <c r="G25" s="363" t="s">
        <v>302</v>
      </c>
      <c r="H25" s="363">
        <v>560</v>
      </c>
      <c r="I25" s="430" t="str">
        <f>IF(H25&lt;=2,'Tabla probabilidad'!$B$5,IF(H25&lt;=24,'Tabla probabilidad'!$B$6,IF(H25&lt;=500,'Tabla probabilidad'!$B$7,IF(H25&lt;=5000,'Tabla probabilidad'!$B$8,IF(H25&gt;5000,'Tabla probabilidad'!$B$9)))))</f>
        <v>Alta</v>
      </c>
      <c r="J25" s="426">
        <f>IF(H25&lt;=2,'Tabla probabilidad'!$D$5,IF(H25&lt;=24,'Tabla probabilidad'!$D$6,IF(H25&lt;=500,'Tabla probabilidad'!$D$7,IF(H25&lt;=5000,'Tabla probabilidad'!$D$8,IF(H25&gt;5000,'Tabla probabilidad'!$D$9)))))</f>
        <v>0.8</v>
      </c>
      <c r="K25" s="363" t="s">
        <v>291</v>
      </c>
      <c r="L25" s="36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3" t="str">
        <f>VLOOKUP((I25&amp;L25),Hoja1!$B$4:$C$28,2,0)</f>
        <v xml:space="preserve">Alto </v>
      </c>
      <c r="O25" s="262">
        <v>1</v>
      </c>
      <c r="P25" s="270" t="s">
        <v>303</v>
      </c>
      <c r="Q25" s="262" t="str">
        <f t="shared" si="0"/>
        <v>Probabilidad</v>
      </c>
      <c r="R25" s="262" t="s">
        <v>245</v>
      </c>
      <c r="S25" s="262" t="s">
        <v>293</v>
      </c>
      <c r="T25" s="269">
        <f>VLOOKUP(R25&amp;S25,Hoja1!$Q$4:$R$9,2,0)</f>
        <v>0.5</v>
      </c>
      <c r="U25" s="262" t="s">
        <v>247</v>
      </c>
      <c r="V25" s="262" t="s">
        <v>248</v>
      </c>
      <c r="W25" s="262" t="s">
        <v>249</v>
      </c>
      <c r="X25" s="269">
        <f>IF(Q25="Probabilidad",($J$25*T25),IF(Q25="Impacto"," "))</f>
        <v>0.4</v>
      </c>
      <c r="Y25" s="269" t="str">
        <f>IF(Z25&lt;=20%,'Tabla probabilidad'!$B$5,IF(Z25&lt;=40%,'Tabla probabilidad'!$B$6,IF(Z25&lt;=60%,'Tabla probabilidad'!$B$7,IF(Z25&lt;=80%,'Tabla probabilidad'!$B$8,IF(Z25&lt;=100%,'Tabla probabilidad'!$B$9)))))</f>
        <v>Baja</v>
      </c>
      <c r="Z25" s="269">
        <f>IF(R25="Preventivo",(J25-(J25*T25)),IF(R25="Detectivo",(J25-(J25*T25)),IF(R25="Correctivo",(J25))))</f>
        <v>0.4</v>
      </c>
      <c r="AA25" s="426" t="str">
        <f>IF(AB25&lt;=20%,'Tabla probabilidad'!$B$5,IF(AB25&lt;=40%,'Tabla probabilidad'!$B$6,IF(AB25&lt;=60%,'Tabla probabilidad'!$B$7,IF(AB25&lt;=80%,'Tabla probabilidad'!$B$8,IF(AB25&lt;=100%,'Tabla probabilidad'!$B$9)))))</f>
        <v>Media</v>
      </c>
      <c r="AB25" s="426">
        <f>AVERAGE(Z25:Z29)</f>
        <v>0.42</v>
      </c>
      <c r="AC25" s="269" t="str">
        <f t="shared" si="1"/>
        <v>Moderado</v>
      </c>
      <c r="AD25" s="269">
        <f>IF(Q25="Probabilidad",(($M$25-0)),IF(Q25="Impacto",($M$25-($M$25*T25))))</f>
        <v>0.6</v>
      </c>
      <c r="AE25" s="426" t="str">
        <f>IF(AF25&lt;=20%,"Leve",IF(AF25&lt;=40%,"Menor",IF(AF25&lt;=60%,"Moderado",IF(AF25&lt;=80%,"Mayor",IF(AF25&lt;=100%,"Catastrófico")))))</f>
        <v>Moderado</v>
      </c>
      <c r="AF25" s="426">
        <f>AVERAGE(AD25:AD29)</f>
        <v>0.6</v>
      </c>
      <c r="AG25" s="363" t="str">
        <f>VLOOKUP(AA25&amp;AE25,Hoja1!$B$4:$C$28,2,0)</f>
        <v>Moderado</v>
      </c>
      <c r="AH25" s="363" t="s">
        <v>250</v>
      </c>
      <c r="AI25" s="363"/>
      <c r="AJ25" s="363"/>
      <c r="AK25" s="363"/>
      <c r="AL25" s="364"/>
      <c r="AM25" s="366"/>
      <c r="AN25" s="378"/>
    </row>
    <row r="26" spans="1:40" ht="45" customHeight="1">
      <c r="A26" s="363"/>
      <c r="B26" s="363"/>
      <c r="C26" s="363"/>
      <c r="D26" s="183" t="s">
        <v>304</v>
      </c>
      <c r="E26" s="429"/>
      <c r="F26" s="429"/>
      <c r="G26" s="363"/>
      <c r="H26" s="363"/>
      <c r="I26" s="430"/>
      <c r="J26" s="426"/>
      <c r="K26" s="363"/>
      <c r="L26" s="427"/>
      <c r="M26" s="427"/>
      <c r="N26" s="363"/>
      <c r="O26" s="262">
        <v>2</v>
      </c>
      <c r="P26" s="271" t="s">
        <v>305</v>
      </c>
      <c r="Q26" s="262" t="str">
        <f t="shared" si="0"/>
        <v>Probabilidad</v>
      </c>
      <c r="R26" s="262" t="s">
        <v>245</v>
      </c>
      <c r="S26" s="262" t="s">
        <v>293</v>
      </c>
      <c r="T26" s="269">
        <f>VLOOKUP(R26&amp;S26,Hoja1!$Q$4:$R$9,2,0)</f>
        <v>0.5</v>
      </c>
      <c r="U26" s="262" t="s">
        <v>253</v>
      </c>
      <c r="V26" s="262" t="s">
        <v>254</v>
      </c>
      <c r="W26" s="262" t="s">
        <v>255</v>
      </c>
      <c r="X26" s="269">
        <f t="shared" ref="X26:X29" si="15">IF(Q26="Probabilidad",($J$25*T26),IF(Q26="Impacto"," "))</f>
        <v>0.4</v>
      </c>
      <c r="Y26" s="269" t="str">
        <f>IF(Z26&lt;=20%,'Tabla probabilidad'!$B$5,IF(Z26&lt;=40%,'Tabla probabilidad'!$B$6,IF(Z26&lt;=60%,'Tabla probabilidad'!$B$7,IF(Z26&lt;=80%,'Tabla probabilidad'!$B$8,IF(Z26&lt;=100%,'Tabla probabilidad'!$B$9)))))</f>
        <v>Baja</v>
      </c>
      <c r="Z26" s="269">
        <f>IF(R26="Preventivo",(J25-(J25*T26)),IF(R26="Detectivo",(J25-(J25*T26)),IF(R26="Correctivo",(J25))))</f>
        <v>0.4</v>
      </c>
      <c r="AA26" s="426"/>
      <c r="AB26" s="426"/>
      <c r="AC26" s="269" t="str">
        <f t="shared" si="1"/>
        <v>Moderado</v>
      </c>
      <c r="AD26" s="269">
        <f t="shared" ref="AD26:AD29" si="16">IF(Q26="Probabilidad",(($M$25-0)),IF(Q26="Impacto",($M$25-($M$25*T26))))</f>
        <v>0.6</v>
      </c>
      <c r="AE26" s="426"/>
      <c r="AF26" s="426"/>
      <c r="AG26" s="363"/>
      <c r="AH26" s="363"/>
      <c r="AI26" s="363"/>
      <c r="AJ26" s="363"/>
      <c r="AK26" s="363"/>
      <c r="AL26" s="365"/>
      <c r="AM26" s="367"/>
      <c r="AN26" s="378"/>
    </row>
    <row r="27" spans="1:40" ht="45" customHeight="1">
      <c r="A27" s="363"/>
      <c r="B27" s="363"/>
      <c r="C27" s="363"/>
      <c r="D27" s="183" t="s">
        <v>306</v>
      </c>
      <c r="E27" s="429"/>
      <c r="F27" s="429"/>
      <c r="G27" s="363"/>
      <c r="H27" s="363"/>
      <c r="I27" s="430"/>
      <c r="J27" s="426"/>
      <c r="K27" s="363"/>
      <c r="L27" s="427"/>
      <c r="M27" s="427"/>
      <c r="N27" s="363"/>
      <c r="O27" s="262">
        <v>3</v>
      </c>
      <c r="P27" s="271" t="s">
        <v>307</v>
      </c>
      <c r="Q27" s="262" t="str">
        <f t="shared" si="0"/>
        <v>Probabilidad</v>
      </c>
      <c r="R27" s="262" t="s">
        <v>245</v>
      </c>
      <c r="S27" s="262" t="s">
        <v>246</v>
      </c>
      <c r="T27" s="269">
        <f>VLOOKUP(R27&amp;S27,Hoja1!$Q$4:$R$9,2,0)</f>
        <v>0.45</v>
      </c>
      <c r="U27" s="262" t="s">
        <v>253</v>
      </c>
      <c r="V27" s="262" t="s">
        <v>254</v>
      </c>
      <c r="W27" s="262" t="s">
        <v>255</v>
      </c>
      <c r="X27" s="269">
        <f t="shared" si="15"/>
        <v>0.36000000000000004</v>
      </c>
      <c r="Y27" s="269" t="str">
        <f>IF(Z27&lt;=20%,'Tabla probabilidad'!$B$5,IF(Z27&lt;=40%,'Tabla probabilidad'!$B$6,IF(Z27&lt;=60%,'Tabla probabilidad'!$B$7,IF(Z27&lt;=80%,'Tabla probabilidad'!$B$8,IF(Z27&lt;=100%,'Tabla probabilidad'!$B$9)))))</f>
        <v>Media</v>
      </c>
      <c r="Z27" s="269">
        <f>IF(R27="Preventivo",(J25-(J25*T27)),IF(R27="Detectivo",(J25-(J25*T27)),IF(R27="Correctivo",(J25))))</f>
        <v>0.44</v>
      </c>
      <c r="AA27" s="426"/>
      <c r="AB27" s="426"/>
      <c r="AC27" s="269" t="str">
        <f t="shared" si="1"/>
        <v>Moderado</v>
      </c>
      <c r="AD27" s="269">
        <f t="shared" si="16"/>
        <v>0.6</v>
      </c>
      <c r="AE27" s="426"/>
      <c r="AF27" s="426"/>
      <c r="AG27" s="363"/>
      <c r="AH27" s="363"/>
      <c r="AI27" s="363"/>
      <c r="AJ27" s="363"/>
      <c r="AK27" s="363"/>
      <c r="AL27" s="365"/>
      <c r="AM27" s="367"/>
      <c r="AN27" s="378"/>
    </row>
    <row r="28" spans="1:40" ht="71.25" customHeight="1">
      <c r="A28" s="363"/>
      <c r="B28" s="363"/>
      <c r="C28" s="363"/>
      <c r="D28" s="183"/>
      <c r="E28" s="429"/>
      <c r="F28" s="429"/>
      <c r="G28" s="363"/>
      <c r="H28" s="363"/>
      <c r="I28" s="430"/>
      <c r="J28" s="426"/>
      <c r="K28" s="363"/>
      <c r="L28" s="427"/>
      <c r="M28" s="427"/>
      <c r="N28" s="363"/>
      <c r="O28" s="262">
        <v>4</v>
      </c>
      <c r="P28" s="272" t="s">
        <v>308</v>
      </c>
      <c r="Q28" s="262" t="str">
        <f t="shared" si="0"/>
        <v>Probabilidad</v>
      </c>
      <c r="R28" s="262" t="s">
        <v>245</v>
      </c>
      <c r="S28" s="262" t="s">
        <v>246</v>
      </c>
      <c r="T28" s="269">
        <f>VLOOKUP(R28&amp;S28,Hoja1!$Q$4:$R$9,2,0)</f>
        <v>0.45</v>
      </c>
      <c r="U28" s="262" t="s">
        <v>253</v>
      </c>
      <c r="V28" s="262" t="s">
        <v>254</v>
      </c>
      <c r="W28" s="262" t="s">
        <v>255</v>
      </c>
      <c r="X28" s="269">
        <f t="shared" si="15"/>
        <v>0.36000000000000004</v>
      </c>
      <c r="Y28" s="269" t="str">
        <f>IF(Z28&lt;=20%,'Tabla probabilidad'!$B$5,IF(Z28&lt;=40%,'Tabla probabilidad'!$B$6,IF(Z28&lt;=60%,'Tabla probabilidad'!$B$7,IF(Z28&lt;=80%,'Tabla probabilidad'!$B$8,IF(Z28&lt;=100%,'Tabla probabilidad'!$B$9)))))</f>
        <v>Media</v>
      </c>
      <c r="Z28" s="269">
        <f>IF(R28="Preventivo",(J25-(J25*T28)),IF(R28="Detectivo",(J25-(J25*T28)),IF(R28="Correctivo",(J25))))</f>
        <v>0.44</v>
      </c>
      <c r="AA28" s="426"/>
      <c r="AB28" s="426"/>
      <c r="AC28" s="269" t="str">
        <f t="shared" si="1"/>
        <v>Moderado</v>
      </c>
      <c r="AD28" s="269">
        <f t="shared" si="16"/>
        <v>0.6</v>
      </c>
      <c r="AE28" s="426"/>
      <c r="AF28" s="426"/>
      <c r="AG28" s="363"/>
      <c r="AH28" s="363"/>
      <c r="AI28" s="363"/>
      <c r="AJ28" s="363"/>
      <c r="AK28" s="363"/>
      <c r="AL28" s="365"/>
      <c r="AM28" s="367"/>
      <c r="AN28" s="378"/>
    </row>
    <row r="29" spans="1:40" ht="45" customHeight="1">
      <c r="A29" s="363"/>
      <c r="B29" s="363"/>
      <c r="C29" s="363"/>
      <c r="D29" s="183"/>
      <c r="E29" s="429"/>
      <c r="F29" s="429"/>
      <c r="G29" s="363"/>
      <c r="H29" s="363"/>
      <c r="I29" s="430"/>
      <c r="J29" s="426"/>
      <c r="K29" s="363"/>
      <c r="L29" s="427"/>
      <c r="M29" s="427"/>
      <c r="N29" s="363"/>
      <c r="O29" s="262">
        <v>5</v>
      </c>
      <c r="P29" s="273"/>
      <c r="Q29" s="262"/>
      <c r="R29" s="262"/>
      <c r="S29" s="262"/>
      <c r="T29" s="269" t="e">
        <f>VLOOKUP(R29&amp;S29,Hoja1!$Q$4:$R$9,2,0)</f>
        <v>#N/A</v>
      </c>
      <c r="U29" s="262"/>
      <c r="V29" s="262"/>
      <c r="W29" s="262"/>
      <c r="X29" s="269" t="b">
        <f t="shared" si="15"/>
        <v>0</v>
      </c>
      <c r="Y29" s="269" t="b">
        <f>IF(Z29&lt;=20%,'Tabla probabilidad'!$B$5,IF(Z29&lt;=40%,'Tabla probabilidad'!$B$6,IF(Z29&lt;=60%,'Tabla probabilidad'!$B$7,IF(Z29&lt;=80%,'Tabla probabilidad'!$B$8,IF(Z29&lt;=100%,'Tabla probabilidad'!$B$9)))))</f>
        <v>0</v>
      </c>
      <c r="Z29" s="269" t="b">
        <f>IF(R29="Preventivo",(J25-(J25*T29)),IF(R29="Detectivo",(J25-(J25*T29)),IF(R29="Correctivo",(J25))))</f>
        <v>0</v>
      </c>
      <c r="AA29" s="426"/>
      <c r="AB29" s="426"/>
      <c r="AC29" s="269" t="b">
        <f t="shared" si="1"/>
        <v>0</v>
      </c>
      <c r="AD29" s="269" t="b">
        <f t="shared" si="16"/>
        <v>0</v>
      </c>
      <c r="AE29" s="426"/>
      <c r="AF29" s="426"/>
      <c r="AG29" s="363"/>
      <c r="AH29" s="363"/>
      <c r="AI29" s="363"/>
      <c r="AJ29" s="363"/>
      <c r="AK29" s="363"/>
      <c r="AL29" s="365"/>
      <c r="AM29" s="367"/>
      <c r="AN29" s="355"/>
    </row>
  </sheetData>
  <sheetProtection sheet="1" objects="1" scenarios="1"/>
  <mergeCells count="208">
    <mergeCell ref="A10:A12"/>
    <mergeCell ref="Y20:Y21"/>
    <mergeCell ref="AC20:AC21"/>
    <mergeCell ref="Y22:Y24"/>
    <mergeCell ref="AC22:AC24"/>
    <mergeCell ref="C10:C11"/>
    <mergeCell ref="B10:B12"/>
    <mergeCell ref="C18:C19"/>
    <mergeCell ref="E25:E29"/>
    <mergeCell ref="F25:F29"/>
    <mergeCell ref="H25:H29"/>
    <mergeCell ref="I25:I29"/>
    <mergeCell ref="J25:J29"/>
    <mergeCell ref="B22:B24"/>
    <mergeCell ref="B25:B29"/>
    <mergeCell ref="A22:A24"/>
    <mergeCell ref="C22:C24"/>
    <mergeCell ref="E22:E24"/>
    <mergeCell ref="N25:N29"/>
    <mergeCell ref="C25:C29"/>
    <mergeCell ref="A25:A29"/>
    <mergeCell ref="AA25:AA29"/>
    <mergeCell ref="J10:J11"/>
    <mergeCell ref="K10:K11"/>
    <mergeCell ref="AN25:AN29"/>
    <mergeCell ref="G25:G29"/>
    <mergeCell ref="AI22:AI24"/>
    <mergeCell ref="AJ22:AJ24"/>
    <mergeCell ref="AK22:AK24"/>
    <mergeCell ref="AL22:AL24"/>
    <mergeCell ref="AM22:AM24"/>
    <mergeCell ref="AN22:AN24"/>
    <mergeCell ref="AG22:AG24"/>
    <mergeCell ref="K22:K24"/>
    <mergeCell ref="L22:L24"/>
    <mergeCell ref="M22:M24"/>
    <mergeCell ref="N22:N24"/>
    <mergeCell ref="AA22:AA24"/>
    <mergeCell ref="AH22:AH24"/>
    <mergeCell ref="AE22:AE24"/>
    <mergeCell ref="AF22:AF24"/>
    <mergeCell ref="AG25:AG29"/>
    <mergeCell ref="AB25:AB29"/>
    <mergeCell ref="AE25:AE29"/>
    <mergeCell ref="AF25:AF29"/>
    <mergeCell ref="K25:K29"/>
    <mergeCell ref="L25:L29"/>
    <mergeCell ref="M25:M29"/>
    <mergeCell ref="F22:F24"/>
    <mergeCell ref="G22:G24"/>
    <mergeCell ref="H22:H24"/>
    <mergeCell ref="I22:I24"/>
    <mergeCell ref="J22:J24"/>
    <mergeCell ref="A13:A17"/>
    <mergeCell ref="C13:C17"/>
    <mergeCell ref="E13:E17"/>
    <mergeCell ref="F13:F17"/>
    <mergeCell ref="AN10:AN11"/>
    <mergeCell ref="AK10:AK11"/>
    <mergeCell ref="AL10:AL11"/>
    <mergeCell ref="AM10:AM11"/>
    <mergeCell ref="AM13:AM17"/>
    <mergeCell ref="N10:N11"/>
    <mergeCell ref="L13:L17"/>
    <mergeCell ref="M13:M17"/>
    <mergeCell ref="N13:N17"/>
    <mergeCell ref="AA13:AA17"/>
    <mergeCell ref="AI10:AI11"/>
    <mergeCell ref="AJ10:AJ11"/>
    <mergeCell ref="AK13:AK17"/>
    <mergeCell ref="AL13:AL17"/>
    <mergeCell ref="E10:E11"/>
    <mergeCell ref="F10:F11"/>
    <mergeCell ref="L10:L11"/>
    <mergeCell ref="M10:M11"/>
    <mergeCell ref="G10:G11"/>
    <mergeCell ref="H10:H11"/>
    <mergeCell ref="I10:I11"/>
    <mergeCell ref="AM20:AM21"/>
    <mergeCell ref="AN13:AN17"/>
    <mergeCell ref="AE13:AE17"/>
    <mergeCell ref="AF13:AF17"/>
    <mergeCell ref="AG13:AG17"/>
    <mergeCell ref="AH13:AH17"/>
    <mergeCell ref="AI13:AI17"/>
    <mergeCell ref="AJ20:AJ21"/>
    <mergeCell ref="AK20:AK21"/>
    <mergeCell ref="AL20:AL21"/>
    <mergeCell ref="AN20:AN21"/>
    <mergeCell ref="AE20:AE21"/>
    <mergeCell ref="AF20:AF21"/>
    <mergeCell ref="AG20:AG21"/>
    <mergeCell ref="AH20:AH21"/>
    <mergeCell ref="AI20:AI21"/>
    <mergeCell ref="AJ13:AJ17"/>
    <mergeCell ref="R8:W8"/>
    <mergeCell ref="AH10:AH11"/>
    <mergeCell ref="Y8:Y9"/>
    <mergeCell ref="AC8:AC9"/>
    <mergeCell ref="AD8:AD9"/>
    <mergeCell ref="P8:P9"/>
    <mergeCell ref="AB10:AB11"/>
    <mergeCell ref="AA10:AA11"/>
    <mergeCell ref="AF10:AF11"/>
    <mergeCell ref="AG10:AG11"/>
    <mergeCell ref="B8:B9"/>
    <mergeCell ref="AL8:AL9"/>
    <mergeCell ref="AM8:AM9"/>
    <mergeCell ref="AN8:AN9"/>
    <mergeCell ref="AI8:AI9"/>
    <mergeCell ref="AJ8:AJ9"/>
    <mergeCell ref="AG8:AG9"/>
    <mergeCell ref="AH8:AH9"/>
    <mergeCell ref="Z8:Z9"/>
    <mergeCell ref="D8:D9"/>
    <mergeCell ref="E8:E9"/>
    <mergeCell ref="F8:F9"/>
    <mergeCell ref="AK8:AK9"/>
    <mergeCell ref="G8:G9"/>
    <mergeCell ref="H8:H9"/>
    <mergeCell ref="I8:I9"/>
    <mergeCell ref="J8:J9"/>
    <mergeCell ref="O8:O9"/>
    <mergeCell ref="K8:K9"/>
    <mergeCell ref="L8:L9"/>
    <mergeCell ref="M8:M9"/>
    <mergeCell ref="N8:N9"/>
    <mergeCell ref="X8:X9"/>
    <mergeCell ref="Q8:Q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AB13:AB17"/>
    <mergeCell ref="B13:B17"/>
    <mergeCell ref="P14:P15"/>
    <mergeCell ref="O14:O15"/>
    <mergeCell ref="AA20:AA21"/>
    <mergeCell ref="G13:G17"/>
    <mergeCell ref="H13:H17"/>
    <mergeCell ref="I13:I17"/>
    <mergeCell ref="J13:J17"/>
    <mergeCell ref="K13:K17"/>
    <mergeCell ref="B18:B19"/>
    <mergeCell ref="A18:A19"/>
    <mergeCell ref="E18:E19"/>
    <mergeCell ref="F18:F19"/>
    <mergeCell ref="G18:G19"/>
    <mergeCell ref="H18:H19"/>
    <mergeCell ref="I18:I19"/>
    <mergeCell ref="J18:J19"/>
    <mergeCell ref="K18:K19"/>
    <mergeCell ref="L18:L19"/>
    <mergeCell ref="M18:M19"/>
    <mergeCell ref="N18:N19"/>
    <mergeCell ref="AH25:AH29"/>
    <mergeCell ref="AI25:AI29"/>
    <mergeCell ref="AJ25:AJ29"/>
    <mergeCell ref="AK25:AK29"/>
    <mergeCell ref="AL25:AL29"/>
    <mergeCell ref="AM25:AM29"/>
    <mergeCell ref="Y18:Y19"/>
    <mergeCell ref="O18:O19"/>
    <mergeCell ref="P18:P19"/>
    <mergeCell ref="Q18:Q19"/>
    <mergeCell ref="R18:R19"/>
    <mergeCell ref="S18:S19"/>
    <mergeCell ref="T18:T19"/>
    <mergeCell ref="U18:U19"/>
    <mergeCell ref="V18:V19"/>
    <mergeCell ref="W18:W19"/>
    <mergeCell ref="X18:X19"/>
    <mergeCell ref="Z18:Z19"/>
    <mergeCell ref="AA18:AA19"/>
    <mergeCell ref="AB18:AB19"/>
    <mergeCell ref="AC18:AC19"/>
    <mergeCell ref="AD18:AD19"/>
    <mergeCell ref="AE18:AE19"/>
    <mergeCell ref="AF18:AF19"/>
    <mergeCell ref="AG18:AG19"/>
    <mergeCell ref="AH18:AH19"/>
    <mergeCell ref="E20:E21"/>
    <mergeCell ref="D20:D21"/>
    <mergeCell ref="C20:C21"/>
    <mergeCell ref="B20:B21"/>
    <mergeCell ref="A20:A21"/>
    <mergeCell ref="N20:N21"/>
    <mergeCell ref="M20:M21"/>
    <mergeCell ref="L20:L21"/>
    <mergeCell ref="K20:K21"/>
    <mergeCell ref="J20:J21"/>
    <mergeCell ref="I20:I21"/>
    <mergeCell ref="H20:H21"/>
    <mergeCell ref="G20:G21"/>
    <mergeCell ref="F20:F21"/>
  </mergeCells>
  <conditionalFormatting sqref="B10">
    <cfRule type="containsText" dxfId="966" priority="191" operator="containsText" text="3- Moderado">
      <formula>NOT(ISERROR(SEARCH("3- Moderado",B10)))</formula>
    </cfRule>
    <cfRule type="containsText" dxfId="965" priority="196" operator="containsText" text="1- Bajo">
      <formula>NOT(ISERROR(SEARCH("1- Bajo",B10)))</formula>
    </cfRule>
    <cfRule type="containsText" dxfId="964" priority="192" operator="containsText" text="6- Moderado">
      <formula>NOT(ISERROR(SEARCH("6- Moderado",B10)))</formula>
    </cfRule>
    <cfRule type="containsText" dxfId="963" priority="193" operator="containsText" text="4- Moderado">
      <formula>NOT(ISERROR(SEARCH("4- Moderado",B10)))</formula>
    </cfRule>
    <cfRule type="containsText" dxfId="962" priority="194" operator="containsText" text="3- Bajo">
      <formula>NOT(ISERROR(SEARCH("3- Bajo",B10)))</formula>
    </cfRule>
    <cfRule type="containsText" dxfId="961" priority="195" operator="containsText" text="4- Bajo">
      <formula>NOT(ISERROR(SEARCH("4- Bajo",B10)))</formula>
    </cfRule>
  </conditionalFormatting>
  <conditionalFormatting sqref="B13">
    <cfRule type="containsText" dxfId="960" priority="189" operator="containsText" text="4- Bajo">
      <formula>NOT(ISERROR(SEARCH("4- Bajo",B13)))</formula>
    </cfRule>
    <cfRule type="containsText" dxfId="959" priority="188" operator="containsText" text="3- Bajo">
      <formula>NOT(ISERROR(SEARCH("3- Bajo",B13)))</formula>
    </cfRule>
    <cfRule type="containsText" dxfId="958" priority="187" operator="containsText" text="4- Moderado">
      <formula>NOT(ISERROR(SEARCH("4- Moderado",B13)))</formula>
    </cfRule>
    <cfRule type="containsText" dxfId="957" priority="186" operator="containsText" text="6- Moderado">
      <formula>NOT(ISERROR(SEARCH("6- Moderado",B13)))</formula>
    </cfRule>
    <cfRule type="containsText" dxfId="956" priority="190" operator="containsText" text="1- Bajo">
      <formula>NOT(ISERROR(SEARCH("1- Bajo",B13)))</formula>
    </cfRule>
    <cfRule type="containsText" dxfId="955" priority="185" operator="containsText" text="3- Moderado">
      <formula>NOT(ISERROR(SEARCH("3- Moderado",B13)))</formula>
    </cfRule>
  </conditionalFormatting>
  <conditionalFormatting sqref="B20">
    <cfRule type="containsText" dxfId="954" priority="182" operator="containsText" text="3- Bajo">
      <formula>NOT(ISERROR(SEARCH("3- Bajo",B20)))</formula>
    </cfRule>
    <cfRule type="containsText" dxfId="953" priority="183" operator="containsText" text="4- Bajo">
      <formula>NOT(ISERROR(SEARCH("4- Bajo",B20)))</formula>
    </cfRule>
    <cfRule type="containsText" dxfId="952" priority="181" operator="containsText" text="4- Moderado">
      <formula>NOT(ISERROR(SEARCH("4- Moderado",B20)))</formula>
    </cfRule>
    <cfRule type="containsText" dxfId="951" priority="180" operator="containsText" text="6- Moderado">
      <formula>NOT(ISERROR(SEARCH("6- Moderado",B20)))</formula>
    </cfRule>
    <cfRule type="containsText" dxfId="950" priority="179" operator="containsText" text="3- Moderado">
      <formula>NOT(ISERROR(SEARCH("3- Moderado",B20)))</formula>
    </cfRule>
    <cfRule type="containsText" dxfId="949" priority="184" operator="containsText" text="1- Bajo">
      <formula>NOT(ISERROR(SEARCH("1- Bajo",B20)))</formula>
    </cfRule>
  </conditionalFormatting>
  <conditionalFormatting sqref="B22">
    <cfRule type="containsText" dxfId="948" priority="178" operator="containsText" text="1- Bajo">
      <formula>NOT(ISERROR(SEARCH("1- Bajo",B22)))</formula>
    </cfRule>
    <cfRule type="containsText" dxfId="947" priority="177" operator="containsText" text="4- Bajo">
      <formula>NOT(ISERROR(SEARCH("4- Bajo",B22)))</formula>
    </cfRule>
    <cfRule type="containsText" dxfId="946" priority="176" operator="containsText" text="3- Bajo">
      <formula>NOT(ISERROR(SEARCH("3- Bajo",B22)))</formula>
    </cfRule>
    <cfRule type="containsText" dxfId="945" priority="175" operator="containsText" text="4- Moderado">
      <formula>NOT(ISERROR(SEARCH("4- Moderado",B22)))</formula>
    </cfRule>
    <cfRule type="containsText" dxfId="944" priority="174" operator="containsText" text="6- Moderado">
      <formula>NOT(ISERROR(SEARCH("6- Moderado",B22)))</formula>
    </cfRule>
    <cfRule type="containsText" dxfId="943" priority="173" operator="containsText" text="3- Moderado">
      <formula>NOT(ISERROR(SEARCH("3- Moderado",B22)))</formula>
    </cfRule>
  </conditionalFormatting>
  <conditionalFormatting sqref="F10">
    <cfRule type="containsText" dxfId="942" priority="167" operator="containsText" text="3- Moderado">
      <formula>NOT(ISERROR(SEARCH("3- Moderado",F10)))</formula>
    </cfRule>
    <cfRule type="containsText" dxfId="941" priority="168" operator="containsText" text="6- Moderado">
      <formula>NOT(ISERROR(SEARCH("6- Moderado",F10)))</formula>
    </cfRule>
    <cfRule type="containsText" dxfId="940" priority="169" operator="containsText" text="4- Moderado">
      <formula>NOT(ISERROR(SEARCH("4- Moderado",F10)))</formula>
    </cfRule>
    <cfRule type="containsText" dxfId="939" priority="170" operator="containsText" text="3- Bajo">
      <formula>NOT(ISERROR(SEARCH("3- Bajo",F10)))</formula>
    </cfRule>
    <cfRule type="containsText" dxfId="938" priority="171" operator="containsText" text="4- Bajo">
      <formula>NOT(ISERROR(SEARCH("4- Bajo",F10)))</formula>
    </cfRule>
    <cfRule type="containsText" dxfId="937" priority="172" operator="containsText" text="1- Bajo">
      <formula>NOT(ISERROR(SEARCH("1- Bajo",F10)))</formula>
    </cfRule>
  </conditionalFormatting>
  <conditionalFormatting sqref="F13">
    <cfRule type="containsText" dxfId="936" priority="164" operator="containsText" text="3- Bajo">
      <formula>NOT(ISERROR(SEARCH("3- Bajo",F13)))</formula>
    </cfRule>
    <cfRule type="containsText" dxfId="935" priority="161" operator="containsText" text="3- Moderado">
      <formula>NOT(ISERROR(SEARCH("3- Moderado",F13)))</formula>
    </cfRule>
    <cfRule type="containsText" dxfId="934" priority="166" operator="containsText" text="1- Bajo">
      <formula>NOT(ISERROR(SEARCH("1- Bajo",F13)))</formula>
    </cfRule>
    <cfRule type="containsText" dxfId="933" priority="165" operator="containsText" text="4- Bajo">
      <formula>NOT(ISERROR(SEARCH("4- Bajo",F13)))</formula>
    </cfRule>
    <cfRule type="containsText" dxfId="932" priority="163" operator="containsText" text="4- Moderado">
      <formula>NOT(ISERROR(SEARCH("4- Moderado",F13)))</formula>
    </cfRule>
    <cfRule type="containsText" dxfId="931" priority="162" operator="containsText" text="6- Moderado">
      <formula>NOT(ISERROR(SEARCH("6- Moderado",F13)))</formula>
    </cfRule>
  </conditionalFormatting>
  <conditionalFormatting sqref="F20">
    <cfRule type="containsText" dxfId="930" priority="160" operator="containsText" text="1- Bajo">
      <formula>NOT(ISERROR(SEARCH("1- Bajo",F20)))</formula>
    </cfRule>
    <cfRule type="containsText" dxfId="929" priority="159" operator="containsText" text="4- Bajo">
      <formula>NOT(ISERROR(SEARCH("4- Bajo",F20)))</formula>
    </cfRule>
    <cfRule type="containsText" dxfId="928" priority="158" operator="containsText" text="3- Bajo">
      <formula>NOT(ISERROR(SEARCH("3- Bajo",F20)))</formula>
    </cfRule>
    <cfRule type="containsText" dxfId="927" priority="157" operator="containsText" text="4- Moderado">
      <formula>NOT(ISERROR(SEARCH("4- Moderado",F20)))</formula>
    </cfRule>
    <cfRule type="containsText" dxfId="926" priority="156" operator="containsText" text="6- Moderado">
      <formula>NOT(ISERROR(SEARCH("6- Moderado",F20)))</formula>
    </cfRule>
    <cfRule type="containsText" dxfId="925" priority="155" operator="containsText" text="3- Moderado">
      <formula>NOT(ISERROR(SEARCH("3- Moderado",F20)))</formula>
    </cfRule>
  </conditionalFormatting>
  <conditionalFormatting sqref="F22">
    <cfRule type="containsText" dxfId="924" priority="149" operator="containsText" text="3- Moderado">
      <formula>NOT(ISERROR(SEARCH("3- Moderado",F22)))</formula>
    </cfRule>
    <cfRule type="containsText" dxfId="923" priority="154" operator="containsText" text="1- Bajo">
      <formula>NOT(ISERROR(SEARCH("1- Bajo",F22)))</formula>
    </cfRule>
    <cfRule type="containsText" dxfId="922" priority="153" operator="containsText" text="4- Bajo">
      <formula>NOT(ISERROR(SEARCH("4- Bajo",F22)))</formula>
    </cfRule>
    <cfRule type="containsText" dxfId="921" priority="152" operator="containsText" text="3- Bajo">
      <formula>NOT(ISERROR(SEARCH("3- Bajo",F22)))</formula>
    </cfRule>
    <cfRule type="containsText" dxfId="920" priority="151" operator="containsText" text="4- Moderado">
      <formula>NOT(ISERROR(SEARCH("4- Moderado",F22)))</formula>
    </cfRule>
    <cfRule type="containsText" dxfId="919" priority="150" operator="containsText" text="6- Moderado">
      <formula>NOT(ISERROR(SEARCH("6- Moderado",F22)))</formula>
    </cfRule>
  </conditionalFormatting>
  <conditionalFormatting sqref="I10 I12">
    <cfRule type="containsText" dxfId="916" priority="1044" operator="containsText" text="Muy baja">
      <formula>NOT(ISERROR(SEARCH("Muy baja",I10)))</formula>
    </cfRule>
    <cfRule type="containsText" dxfId="915" priority="1043" operator="containsText" text="Baja">
      <formula>NOT(ISERROR(SEARCH("Baja",I10)))</formula>
    </cfRule>
    <cfRule type="containsText" dxfId="914" priority="1042" operator="containsText" text="Media">
      <formula>NOT(ISERROR(SEARCH("Media",I10)))</formula>
    </cfRule>
    <cfRule type="containsText" dxfId="913" priority="1041" operator="containsText" text="Alta">
      <formula>NOT(ISERROR(SEARCH("Alta",I10)))</formula>
    </cfRule>
    <cfRule type="containsText" dxfId="912" priority="1032" operator="containsText" text="Muy bajo">
      <formula>NOT(ISERROR(SEARCH("Muy bajo",I10)))</formula>
    </cfRule>
    <cfRule type="containsText" dxfId="911" priority="1031" operator="containsText" text="Muy Baja'Tabla probabilidad'!">
      <formula>NOT(ISERROR(SEARCH("Muy Baja'Tabla probabilidad'!",I10)))</formula>
    </cfRule>
    <cfRule type="containsText" dxfId="910" priority="1030" operator="containsText" text="Muy Baja">
      <formula>NOT(ISERROR(SEARCH("Muy Baja",I10)))</formula>
    </cfRule>
    <cfRule type="containsText" dxfId="909" priority="1028" operator="containsText" text="Muy Baja">
      <formula>NOT(ISERROR(SEARCH("Muy Baja",I10)))</formula>
    </cfRule>
    <cfRule type="containsText" dxfId="908" priority="1027" operator="containsText" text="Baja">
      <formula>NOT(ISERROR(SEARCH("Baja",I10)))</formula>
    </cfRule>
    <cfRule type="cellIs" dxfId="907" priority="1048" operator="between">
      <formula>0</formula>
      <formula>2</formula>
    </cfRule>
    <cfRule type="cellIs" dxfId="906" priority="1047" operator="between">
      <formula>1</formula>
      <formula>2</formula>
    </cfRule>
  </conditionalFormatting>
  <conditionalFormatting sqref="I10">
    <cfRule type="containsText" dxfId="905" priority="1026" operator="containsText" text="Muy Baja">
      <formula>NOT(ISERROR(SEARCH("Muy Baja",I10)))</formula>
    </cfRule>
    <cfRule type="containsText" dxfId="904" priority="1023" operator="containsText" text="Media">
      <formula>NOT(ISERROR(SEARCH("Media",I10)))</formula>
    </cfRule>
    <cfRule type="containsText" dxfId="903" priority="1022" operator="containsText" text="Media">
      <formula>NOT(ISERROR(SEARCH("Media",I10)))</formula>
    </cfRule>
    <cfRule type="containsText" dxfId="902" priority="1021" operator="containsText" text="Media">
      <formula>NOT(ISERROR(SEARCH("Media",I10)))</formula>
    </cfRule>
    <cfRule type="containsText" dxfId="901" priority="1020" operator="containsText" text="Alta">
      <formula>NOT(ISERROR(SEARCH("Alta",I10)))</formula>
    </cfRule>
    <cfRule type="containsText" dxfId="900" priority="897" operator="containsText" text="Muy Alta">
      <formula>NOT(ISERROR(SEARCH("Muy Alta",I10)))</formula>
    </cfRule>
    <cfRule type="containsText" dxfId="899" priority="895" operator="containsText" text="Baja">
      <formula>NOT(ISERROR(SEARCH("Baja",I10)))</formula>
    </cfRule>
    <cfRule type="containsText" dxfId="898" priority="894" operator="containsText" text="Muy Baja">
      <formula>NOT(ISERROR(SEARCH("Muy Baja",I10)))</formula>
    </cfRule>
    <cfRule type="containsText" dxfId="897" priority="1029" operator="containsText" text="Muy Baja">
      <formula>NOT(ISERROR(SEARCH("Muy Baja",I10)))</formula>
    </cfRule>
  </conditionalFormatting>
  <conditionalFormatting sqref="I12:I13 I18 I20 I22">
    <cfRule type="containsText" dxfId="896" priority="763" operator="containsText" text="Media">
      <formula>NOT(ISERROR(SEARCH("Media",I12)))</formula>
    </cfRule>
    <cfRule type="containsText" dxfId="895" priority="769" operator="containsText" text="Muy Baja">
      <formula>NOT(ISERROR(SEARCH("Muy Baja",I12)))</formula>
    </cfRule>
    <cfRule type="containsText" dxfId="894" priority="768" operator="containsText" text="Muy Baja">
      <formula>NOT(ISERROR(SEARCH("Muy Baja",I12)))</formula>
    </cfRule>
    <cfRule type="containsText" dxfId="893" priority="765" operator="containsText" text="Media">
      <formula>NOT(ISERROR(SEARCH("Media",I12)))</formula>
    </cfRule>
    <cfRule type="containsText" dxfId="892" priority="764" operator="containsText" text="Media">
      <formula>NOT(ISERROR(SEARCH("Media",I12)))</formula>
    </cfRule>
    <cfRule type="containsText" dxfId="891" priority="762" operator="containsText" text="Alta">
      <formula>NOT(ISERROR(SEARCH("Alta",I12)))</formula>
    </cfRule>
    <cfRule type="containsText" dxfId="890" priority="760" operator="containsText" text="Muy Alta">
      <formula>NOT(ISERROR(SEARCH("Muy Alta",I12)))</formula>
    </cfRule>
    <cfRule type="containsText" dxfId="889" priority="759" operator="containsText" text="Baja">
      <formula>NOT(ISERROR(SEARCH("Baja",I12)))</formula>
    </cfRule>
    <cfRule type="containsText" dxfId="888" priority="758" operator="containsText" text="Muy Baja">
      <formula>NOT(ISERROR(SEARCH("Muy Baja",I12)))</formula>
    </cfRule>
  </conditionalFormatting>
  <conditionalFormatting sqref="I13 I18 I20 I22">
    <cfRule type="containsText" dxfId="887" priority="767" operator="containsText" text="Baja">
      <formula>NOT(ISERROR(SEARCH("Baja",I13)))</formula>
    </cfRule>
    <cfRule type="containsText" dxfId="886" priority="766" operator="containsText" text="Muy Baja">
      <formula>NOT(ISERROR(SEARCH("Muy Baja",I13)))</formula>
    </cfRule>
    <cfRule type="containsText" dxfId="885" priority="770" operator="containsText" text="Muy Baja">
      <formula>NOT(ISERROR(SEARCH("Muy Baja",I13)))</formula>
    </cfRule>
    <cfRule type="containsText" dxfId="884" priority="771" operator="containsText" text="Muy Baja'Tabla probabilidad'!">
      <formula>NOT(ISERROR(SEARCH("Muy Baja'Tabla probabilidad'!",I13)))</formula>
    </cfRule>
    <cfRule type="cellIs" dxfId="882" priority="780" operator="between">
      <formula>0</formula>
      <formula>2</formula>
    </cfRule>
    <cfRule type="cellIs" dxfId="881" priority="779" operator="between">
      <formula>1</formula>
      <formula>2</formula>
    </cfRule>
    <cfRule type="containsText" dxfId="879" priority="776" operator="containsText" text="Muy baja">
      <formula>NOT(ISERROR(SEARCH("Muy baja",I13)))</formula>
    </cfRule>
    <cfRule type="containsText" dxfId="878" priority="775" operator="containsText" text="Baja">
      <formula>NOT(ISERROR(SEARCH("Baja",I13)))</formula>
    </cfRule>
    <cfRule type="containsText" dxfId="877" priority="774" operator="containsText" text="Media">
      <formula>NOT(ISERROR(SEARCH("Media",I13)))</formula>
    </cfRule>
    <cfRule type="containsText" dxfId="876" priority="773" operator="containsText" text="Alta">
      <formula>NOT(ISERROR(SEARCH("Alta",I13)))</formula>
    </cfRule>
    <cfRule type="containsText" dxfId="875" priority="772" operator="containsText" text="Muy bajo">
      <formula>NOT(ISERROR(SEARCH("Muy bajo",I13)))</formula>
    </cfRule>
  </conditionalFormatting>
  <conditionalFormatting sqref="I25">
    <cfRule type="containsText" dxfId="874" priority="616" operator="containsText" text="Muy baja">
      <formula>NOT(ISERROR(SEARCH("Muy baja",I25)))</formula>
    </cfRule>
    <cfRule type="cellIs" dxfId="871" priority="619" operator="between">
      <formula>1</formula>
      <formula>2</formula>
    </cfRule>
    <cfRule type="cellIs" dxfId="870" priority="620" operator="between">
      <formula>0</formula>
      <formula>2</formula>
    </cfRule>
    <cfRule type="containsText" dxfId="869" priority="614" operator="containsText" text="Media">
      <formula>NOT(ISERROR(SEARCH("Media",I25)))</formula>
    </cfRule>
    <cfRule type="containsText" dxfId="868" priority="598" operator="containsText" text="Muy Baja">
      <formula>NOT(ISERROR(SEARCH("Muy Baja",I25)))</formula>
    </cfRule>
    <cfRule type="containsText" dxfId="867" priority="599" operator="containsText" text="Baja">
      <formula>NOT(ISERROR(SEARCH("Baja",I25)))</formula>
    </cfRule>
    <cfRule type="containsText" dxfId="866" priority="600" operator="containsText" text="Muy Alta">
      <formula>NOT(ISERROR(SEARCH("Muy Alta",I25)))</formula>
    </cfRule>
    <cfRule type="containsText" dxfId="865" priority="602" operator="containsText" text="Alta">
      <formula>NOT(ISERROR(SEARCH("Alta",I25)))</formula>
    </cfRule>
    <cfRule type="containsText" dxfId="864" priority="603" operator="containsText" text="Media">
      <formula>NOT(ISERROR(SEARCH("Media",I25)))</formula>
    </cfRule>
    <cfRule type="containsText" dxfId="863" priority="613" operator="containsText" text="Alta">
      <formula>NOT(ISERROR(SEARCH("Alta",I25)))</formula>
    </cfRule>
    <cfRule type="containsText" dxfId="862" priority="604" operator="containsText" text="Media">
      <formula>NOT(ISERROR(SEARCH("Media",I25)))</formula>
    </cfRule>
    <cfRule type="containsText" dxfId="861" priority="605" operator="containsText" text="Media">
      <formula>NOT(ISERROR(SEARCH("Media",I25)))</formula>
    </cfRule>
    <cfRule type="containsText" dxfId="860" priority="606" operator="containsText" text="Muy Baja">
      <formula>NOT(ISERROR(SEARCH("Muy Baja",I25)))</formula>
    </cfRule>
    <cfRule type="containsText" dxfId="859" priority="608" operator="containsText" text="Muy Baja">
      <formula>NOT(ISERROR(SEARCH("Muy Baja",I25)))</formula>
    </cfRule>
    <cfRule type="containsText" dxfId="858" priority="609" operator="containsText" text="Muy Baja">
      <formula>NOT(ISERROR(SEARCH("Muy Baja",I25)))</formula>
    </cfRule>
    <cfRule type="containsText" dxfId="857" priority="610" operator="containsText" text="Muy Baja">
      <formula>NOT(ISERROR(SEARCH("Muy Baja",I25)))</formula>
    </cfRule>
    <cfRule type="containsText" dxfId="856" priority="611" operator="containsText" text="Muy Baja'Tabla probabilidad'!">
      <formula>NOT(ISERROR(SEARCH("Muy Baja'Tabla probabilidad'!",I25)))</formula>
    </cfRule>
    <cfRule type="containsText" dxfId="855" priority="612" operator="containsText" text="Muy bajo">
      <formula>NOT(ISERROR(SEARCH("Muy bajo",I25)))</formula>
    </cfRule>
    <cfRule type="containsText" dxfId="854" priority="607" operator="containsText" text="Baja">
      <formula>NOT(ISERROR(SEARCH("Baja",I25)))</formula>
    </cfRule>
    <cfRule type="containsText" dxfId="853" priority="615" operator="containsText" text="Baja">
      <formula>NOT(ISERROR(SEARCH("Baja",I25)))</formula>
    </cfRule>
  </conditionalFormatting>
  <conditionalFormatting sqref="L10:M10 L12:M13 L18:M18 L20:M20 L22:M22 L25:M25">
    <cfRule type="containsText" dxfId="852" priority="882" operator="containsText" text="Leve">
      <formula>NOT(ISERROR(SEARCH("Leve",L10)))</formula>
    </cfRule>
    <cfRule type="containsText" dxfId="851" priority="879" operator="containsText" text="Alta">
      <formula>NOT(ISERROR(SEARCH("Alta",L10)))</formula>
    </cfRule>
    <cfRule type="containsText" dxfId="850" priority="878" operator="containsText" text="Mayor">
      <formula>NOT(ISERROR(SEARCH("Mayor",L10)))</formula>
    </cfRule>
    <cfRule type="containsText" dxfId="849" priority="880" operator="containsText" text="Moderado">
      <formula>NOT(ISERROR(SEARCH("Moderado",L10)))</formula>
    </cfRule>
    <cfRule type="containsText" dxfId="848" priority="877" operator="containsText" text="Catastrófico">
      <formula>NOT(ISERROR(SEARCH("Catastrófico",L10)))</formula>
    </cfRule>
    <cfRule type="containsText" dxfId="847" priority="881" operator="containsText" text="Menor">
      <formula>NOT(ISERROR(SEARCH("Menor",L10)))</formula>
    </cfRule>
  </conditionalFormatting>
  <conditionalFormatting sqref="N10 N12:N13 N18 N20 N22">
    <cfRule type="containsText" dxfId="846" priority="886" operator="containsText" text="Moderado">
      <formula>NOT(ISERROR(SEARCH("Moderado",N10)))</formula>
    </cfRule>
    <cfRule type="containsText" dxfId="845" priority="887" operator="containsText" text="Extremo">
      <formula>NOT(ISERROR(SEARCH("Extremo",N10)))</formula>
    </cfRule>
    <cfRule type="containsText" dxfId="844" priority="883" operator="containsText" text="Extremo">
      <formula>NOT(ISERROR(SEARCH("Extremo",N10)))</formula>
    </cfRule>
    <cfRule type="containsText" dxfId="843" priority="884" operator="containsText" text="Alto">
      <formula>NOT(ISERROR(SEARCH("Alto",N10)))</formula>
    </cfRule>
    <cfRule type="containsText" dxfId="842" priority="885" operator="containsText" text="Bajo">
      <formula>NOT(ISERROR(SEARCH("Bajo",N10)))</formula>
    </cfRule>
  </conditionalFormatting>
  <conditionalFormatting sqref="N25">
    <cfRule type="containsText" dxfId="841" priority="628" operator="containsText" text="Alto">
      <formula>NOT(ISERROR(SEARCH("Alto",N25)))</formula>
    </cfRule>
    <cfRule type="containsText" dxfId="840" priority="631" operator="containsText" text="Extremo">
      <formula>NOT(ISERROR(SEARCH("Extremo",N25)))</formula>
    </cfRule>
    <cfRule type="containsText" dxfId="839" priority="629" operator="containsText" text="Bajo">
      <formula>NOT(ISERROR(SEARCH("Bajo",N25)))</formula>
    </cfRule>
    <cfRule type="containsText" dxfId="838" priority="630" operator="containsText" text="Moderado">
      <formula>NOT(ISERROR(SEARCH("Moderado",N25)))</formula>
    </cfRule>
    <cfRule type="containsText" dxfId="837" priority="627" operator="containsText" text="Extremo">
      <formula>NOT(ISERROR(SEARCH("Extremo",N25)))</formula>
    </cfRule>
  </conditionalFormatting>
  <conditionalFormatting sqref="Y10:Y12">
    <cfRule type="containsText" dxfId="836" priority="815" operator="containsText" text="Baja">
      <formula>NOT(ISERROR(SEARCH("Baja",Y10)))</formula>
    </cfRule>
    <cfRule type="containsText" dxfId="835" priority="816" operator="containsText" text="Muy Baja">
      <formula>NOT(ISERROR(SEARCH("Muy Baja",Y10)))</formula>
    </cfRule>
  </conditionalFormatting>
  <conditionalFormatting sqref="Y10:Y18">
    <cfRule type="containsText" dxfId="834" priority="757" operator="containsText" text="Muy Baja">
      <formula>NOT(ISERROR(SEARCH("Muy Baja",Y10)))</formula>
    </cfRule>
    <cfRule type="containsText" dxfId="833" priority="753" operator="containsText" text="Alta">
      <formula>NOT(ISERROR(SEARCH("Alta",Y10)))</formula>
    </cfRule>
    <cfRule type="containsText" dxfId="832" priority="754" operator="containsText" text="Media">
      <formula>NOT(ISERROR(SEARCH("Media",Y10)))</formula>
    </cfRule>
    <cfRule type="containsText" dxfId="831" priority="752" operator="containsText" text="Muy Alta">
      <formula>NOT(ISERROR(SEARCH("Muy Alta",Y10)))</formula>
    </cfRule>
  </conditionalFormatting>
  <conditionalFormatting sqref="Y13:Y18">
    <cfRule type="containsText" dxfId="830" priority="755" operator="containsText" text="Muy Baja">
      <formula>NOT(ISERROR(SEARCH("Muy Baja",Y13)))</formula>
    </cfRule>
    <cfRule type="containsText" dxfId="829" priority="756" operator="containsText" text="Baja">
      <formula>NOT(ISERROR(SEARCH("Baja",Y13)))</formula>
    </cfRule>
  </conditionalFormatting>
  <conditionalFormatting sqref="Y20">
    <cfRule type="containsText" dxfId="828" priority="725" operator="containsText" text="Muy Baja">
      <formula>NOT(ISERROR(SEARCH("Muy Baja",Y20)))</formula>
    </cfRule>
    <cfRule type="containsText" dxfId="827" priority="726" operator="containsText" text="Baja">
      <formula>NOT(ISERROR(SEARCH("Baja",Y20)))</formula>
    </cfRule>
    <cfRule type="containsText" dxfId="826" priority="723" operator="containsText" text="Alta">
      <formula>NOT(ISERROR(SEARCH("Alta",Y20)))</formula>
    </cfRule>
    <cfRule type="containsText" dxfId="825" priority="727" operator="containsText" text="Muy Baja">
      <formula>NOT(ISERROR(SEARCH("Muy Baja",Y20)))</formula>
    </cfRule>
    <cfRule type="containsText" dxfId="824" priority="722" operator="containsText" text="Muy Alta">
      <formula>NOT(ISERROR(SEARCH("Muy Alta",Y20)))</formula>
    </cfRule>
    <cfRule type="containsText" dxfId="823" priority="724" operator="containsText" text="Media">
      <formula>NOT(ISERROR(SEARCH("Media",Y20)))</formula>
    </cfRule>
  </conditionalFormatting>
  <conditionalFormatting sqref="Y22">
    <cfRule type="containsText" dxfId="822" priority="662" operator="containsText" text="Muy Alta">
      <formula>NOT(ISERROR(SEARCH("Muy Alta",Y22)))</formula>
    </cfRule>
    <cfRule type="containsText" dxfId="821" priority="663" operator="containsText" text="Alta">
      <formula>NOT(ISERROR(SEARCH("Alta",Y22)))</formula>
    </cfRule>
    <cfRule type="containsText" dxfId="820" priority="664" operator="containsText" text="Media">
      <formula>NOT(ISERROR(SEARCH("Media",Y22)))</formula>
    </cfRule>
    <cfRule type="containsText" dxfId="819" priority="667" operator="containsText" text="Muy Baja">
      <formula>NOT(ISERROR(SEARCH("Muy Baja",Y22)))</formula>
    </cfRule>
    <cfRule type="containsText" dxfId="818" priority="666" operator="containsText" text="Baja">
      <formula>NOT(ISERROR(SEARCH("Baja",Y22)))</formula>
    </cfRule>
    <cfRule type="containsText" dxfId="817" priority="665" operator="containsText" text="Muy Baja">
      <formula>NOT(ISERROR(SEARCH("Muy Baja",Y22)))</formula>
    </cfRule>
  </conditionalFormatting>
  <conditionalFormatting sqref="Y25:Y29">
    <cfRule type="containsText" dxfId="816" priority="592" operator="containsText" text="Muy Alta">
      <formula>NOT(ISERROR(SEARCH("Muy Alta",Y25)))</formula>
    </cfRule>
    <cfRule type="containsText" dxfId="815" priority="593" operator="containsText" text="Alta">
      <formula>NOT(ISERROR(SEARCH("Alta",Y25)))</formula>
    </cfRule>
    <cfRule type="containsText" dxfId="814" priority="595" operator="containsText" text="Muy Baja">
      <formula>NOT(ISERROR(SEARCH("Muy Baja",Y25)))</formula>
    </cfRule>
    <cfRule type="containsText" dxfId="813" priority="597" operator="containsText" text="Muy Baja">
      <formula>NOT(ISERROR(SEARCH("Muy Baja",Y25)))</formula>
    </cfRule>
    <cfRule type="containsText" dxfId="812" priority="594" operator="containsText" text="Media">
      <formula>NOT(ISERROR(SEARCH("Media",Y25)))</formula>
    </cfRule>
    <cfRule type="containsText" dxfId="811" priority="596" operator="containsText" text="Baja">
      <formula>NOT(ISERROR(SEARCH("Baja",Y25)))</formula>
    </cfRule>
  </conditionalFormatting>
  <conditionalFormatting sqref="AA10 AA12:AA13 AA18 AA20 AA22 AA25:AA29">
    <cfRule type="containsText" dxfId="810" priority="197" operator="containsText" text="Muy Baja">
      <formula>NOT(ISERROR(SEARCH("Muy Baja",AA10)))</formula>
    </cfRule>
    <cfRule type="containsText" dxfId="809" priority="790" operator="containsText" text="Muy Baja">
      <formula>NOT(ISERROR(SEARCH("Muy Baja",AA10)))</formula>
    </cfRule>
    <cfRule type="containsText" dxfId="808" priority="789" operator="containsText" text="Baja">
      <formula>NOT(ISERROR(SEARCH("Baja",AA10)))</formula>
    </cfRule>
    <cfRule type="containsText" dxfId="807" priority="788" operator="containsText" text="Media">
      <formula>NOT(ISERROR(SEARCH("Media",AA10)))</formula>
    </cfRule>
    <cfRule type="containsText" dxfId="806" priority="787" operator="containsText" text="Alta">
      <formula>NOT(ISERROR(SEARCH("Alta",AA10)))</formula>
    </cfRule>
    <cfRule type="containsText" dxfId="805" priority="786" operator="containsText" text="Muy Alta">
      <formula>NOT(ISERROR(SEARCH("Muy Alta",AA10)))</formula>
    </cfRule>
  </conditionalFormatting>
  <conditionalFormatting sqref="AC10:AC18">
    <cfRule type="containsText" dxfId="804" priority="751" operator="containsText" text="Leve">
      <formula>NOT(ISERROR(SEARCH("Leve",AC10)))</formula>
    </cfRule>
    <cfRule type="containsText" dxfId="803" priority="748" operator="containsText" text="Mayor">
      <formula>NOT(ISERROR(SEARCH("Mayor",AC10)))</formula>
    </cfRule>
    <cfRule type="containsText" dxfId="802" priority="749" operator="containsText" text="Moderado">
      <formula>NOT(ISERROR(SEARCH("Moderado",AC10)))</formula>
    </cfRule>
    <cfRule type="containsText" dxfId="801" priority="750" operator="containsText" text="Menor">
      <formula>NOT(ISERROR(SEARCH("Menor",AC10)))</formula>
    </cfRule>
    <cfRule type="containsText" dxfId="800" priority="747" operator="containsText" text="Catastrófico">
      <formula>NOT(ISERROR(SEARCH("Catastrófico",AC10)))</formula>
    </cfRule>
  </conditionalFormatting>
  <conditionalFormatting sqref="AC20 AC22">
    <cfRule type="containsText" dxfId="799" priority="721" operator="containsText" text="Leve">
      <formula>NOT(ISERROR(SEARCH("Leve",AC20)))</formula>
    </cfRule>
    <cfRule type="containsText" dxfId="798" priority="719" operator="containsText" text="Moderado">
      <formula>NOT(ISERROR(SEARCH("Moderado",AC20)))</formula>
    </cfRule>
    <cfRule type="containsText" dxfId="797" priority="717" operator="containsText" text="Catastrófico">
      <formula>NOT(ISERROR(SEARCH("Catastrófico",AC20)))</formula>
    </cfRule>
    <cfRule type="containsText" dxfId="796" priority="718" operator="containsText" text="Mayor">
      <formula>NOT(ISERROR(SEARCH("Mayor",AC20)))</formula>
    </cfRule>
    <cfRule type="containsText" dxfId="795" priority="720" operator="containsText" text="Menor">
      <formula>NOT(ISERROR(SEARCH("Menor",AC20)))</formula>
    </cfRule>
  </conditionalFormatting>
  <conditionalFormatting sqref="AC25:AC29">
    <cfRule type="containsText" dxfId="794" priority="587" operator="containsText" text="Catastrófico">
      <formula>NOT(ISERROR(SEARCH("Catastrófico",AC25)))</formula>
    </cfRule>
    <cfRule type="containsText" dxfId="793" priority="588" operator="containsText" text="Mayor">
      <formula>NOT(ISERROR(SEARCH("Mayor",AC25)))</formula>
    </cfRule>
    <cfRule type="containsText" dxfId="792" priority="589" operator="containsText" text="Moderado">
      <formula>NOT(ISERROR(SEARCH("Moderado",AC25)))</formula>
    </cfRule>
    <cfRule type="containsText" dxfId="791" priority="590" operator="containsText" text="Menor">
      <formula>NOT(ISERROR(SEARCH("Menor",AC25)))</formula>
    </cfRule>
    <cfRule type="containsText" dxfId="790" priority="591" operator="containsText" text="Leve">
      <formula>NOT(ISERROR(SEARCH("Leve",AC25)))</formula>
    </cfRule>
  </conditionalFormatting>
  <conditionalFormatting sqref="AE10:AE13 AE18">
    <cfRule type="containsText" dxfId="789" priority="730" operator="containsText" text="Menor">
      <formula>NOT(ISERROR(SEARCH("Menor",AE10)))</formula>
    </cfRule>
    <cfRule type="containsText" dxfId="788" priority="728" operator="containsText" text="Catastrófico">
      <formula>NOT(ISERROR(SEARCH("Catastrófico",AE10)))</formula>
    </cfRule>
    <cfRule type="containsText" dxfId="787" priority="729" operator="containsText" text="Moderado">
      <formula>NOT(ISERROR(SEARCH("Moderado",AE10)))</formula>
    </cfRule>
    <cfRule type="containsText" dxfId="786" priority="731" operator="containsText" text="Leve">
      <formula>NOT(ISERROR(SEARCH("Leve",AE10)))</formula>
    </cfRule>
    <cfRule type="containsText" dxfId="785" priority="732" operator="containsText" text="Mayor">
      <formula>NOT(ISERROR(SEARCH("Mayor",AE10)))</formula>
    </cfRule>
  </conditionalFormatting>
  <conditionalFormatting sqref="AE20:AE29">
    <cfRule type="containsText" dxfId="784" priority="568" operator="containsText" text="Catastrófico">
      <formula>NOT(ISERROR(SEARCH("Catastrófico",AE20)))</formula>
    </cfRule>
    <cfRule type="containsText" dxfId="783" priority="569" operator="containsText" text="Moderado">
      <formula>NOT(ISERROR(SEARCH("Moderado",AE20)))</formula>
    </cfRule>
    <cfRule type="containsText" dxfId="782" priority="570" operator="containsText" text="Menor">
      <formula>NOT(ISERROR(SEARCH("Menor",AE20)))</formula>
    </cfRule>
    <cfRule type="containsText" dxfId="781" priority="571" operator="containsText" text="Leve">
      <formula>NOT(ISERROR(SEARCH("Leve",AE20)))</formula>
    </cfRule>
    <cfRule type="containsText" dxfId="780" priority="572" operator="containsText" text="Mayor">
      <formula>NOT(ISERROR(SEARCH("Mayor",AE20)))</formula>
    </cfRule>
  </conditionalFormatting>
  <conditionalFormatting sqref="AG10 AG12">
    <cfRule type="containsText" dxfId="779" priority="799" operator="containsText" text="Moderado">
      <formula>NOT(ISERROR(SEARCH("Moderado",AG10)))</formula>
    </cfRule>
    <cfRule type="containsText" dxfId="778" priority="800" operator="containsText" text="Menor">
      <formula>NOT(ISERROR(SEARCH("Menor",AG10)))</formula>
    </cfRule>
    <cfRule type="containsText" dxfId="777" priority="801" operator="containsText" text="Bajo">
      <formula>NOT(ISERROR(SEARCH("Bajo",AG10)))</formula>
    </cfRule>
    <cfRule type="containsText" dxfId="776" priority="804" operator="containsText" text="Baja">
      <formula>NOT(ISERROR(SEARCH("Baja",AG10)))</formula>
    </cfRule>
    <cfRule type="containsText" dxfId="775" priority="805" operator="containsText" text="Alto">
      <formula>NOT(ISERROR(SEARCH("Alto",AG10)))</formula>
    </cfRule>
    <cfRule type="containsText" dxfId="774" priority="802" operator="containsText" text="Moderado">
      <formula>NOT(ISERROR(SEARCH("Moderado",AG10)))</formula>
    </cfRule>
    <cfRule type="containsText" dxfId="773" priority="803" operator="containsText" text="Extremo">
      <formula>NOT(ISERROR(SEARCH("Extremo",AG10)))</formula>
    </cfRule>
  </conditionalFormatting>
  <conditionalFormatting sqref="AG10">
    <cfRule type="containsText" dxfId="772" priority="797" operator="containsText" text="Extremo">
      <formula>NOT(ISERROR(SEARCH("Extremo",AG10)))</formula>
    </cfRule>
    <cfRule type="containsText" dxfId="771" priority="798" operator="containsText" text="Alto">
      <formula>NOT(ISERROR(SEARCH("Alto",AG10)))</formula>
    </cfRule>
  </conditionalFormatting>
  <conditionalFormatting sqref="AG12:AG13 AG18">
    <cfRule type="containsText" dxfId="770" priority="746" operator="containsText" text="Alto">
      <formula>NOT(ISERROR(SEARCH("Alto",AG12)))</formula>
    </cfRule>
    <cfRule type="containsText" dxfId="769" priority="744" operator="containsText" text="Extremo">
      <formula>NOT(ISERROR(SEARCH("Extremo",AG12)))</formula>
    </cfRule>
  </conditionalFormatting>
  <conditionalFormatting sqref="AG13 AG18">
    <cfRule type="containsText" dxfId="768" priority="740" operator="containsText" text="Moderado">
      <formula>NOT(ISERROR(SEARCH("Moderado",AG13)))</formula>
    </cfRule>
    <cfRule type="containsText" dxfId="767" priority="739" operator="containsText" text="Alto">
      <formula>NOT(ISERROR(SEARCH("Alto",AG13)))</formula>
    </cfRule>
    <cfRule type="containsText" dxfId="766" priority="738" operator="containsText" text="Extremo">
      <formula>NOT(ISERROR(SEARCH("Extremo",AG13)))</formula>
    </cfRule>
    <cfRule type="containsText" dxfId="765" priority="745" operator="containsText" text="Baja">
      <formula>NOT(ISERROR(SEARCH("Baja",AG13)))</formula>
    </cfRule>
    <cfRule type="containsText" dxfId="764" priority="743" operator="containsText" text="Moderado">
      <formula>NOT(ISERROR(SEARCH("Moderado",AG13)))</formula>
    </cfRule>
    <cfRule type="containsText" dxfId="763" priority="742" operator="containsText" text="Bajo">
      <formula>NOT(ISERROR(SEARCH("Bajo",AG13)))</formula>
    </cfRule>
    <cfRule type="containsText" dxfId="762" priority="741" operator="containsText" text="Menor">
      <formula>NOT(ISERROR(SEARCH("Menor",AG13)))</formula>
    </cfRule>
  </conditionalFormatting>
  <conditionalFormatting sqref="AG20">
    <cfRule type="containsText" dxfId="761" priority="713" operator="containsText" text="Moderado">
      <formula>NOT(ISERROR(SEARCH("Moderado",AG20)))</formula>
    </cfRule>
    <cfRule type="containsText" dxfId="760" priority="714" operator="containsText" text="Extremo">
      <formula>NOT(ISERROR(SEARCH("Extremo",AG20)))</formula>
    </cfRule>
    <cfRule type="containsText" dxfId="759" priority="715" operator="containsText" text="Baja">
      <formula>NOT(ISERROR(SEARCH("Baja",AG20)))</formula>
    </cfRule>
    <cfRule type="containsText" dxfId="758" priority="716" operator="containsText" text="Alto">
      <formula>NOT(ISERROR(SEARCH("Alto",AG20)))</formula>
    </cfRule>
    <cfRule type="containsText" dxfId="757" priority="712" operator="containsText" text="Bajo">
      <formula>NOT(ISERROR(SEARCH("Bajo",AG20)))</formula>
    </cfRule>
    <cfRule type="containsText" dxfId="756" priority="711" operator="containsText" text="Menor">
      <formula>NOT(ISERROR(SEARCH("Menor",AG20)))</formula>
    </cfRule>
    <cfRule type="containsText" dxfId="755" priority="710" operator="containsText" text="Moderado">
      <formula>NOT(ISERROR(SEARCH("Moderado",AG20)))</formula>
    </cfRule>
    <cfRule type="containsText" dxfId="754" priority="709" operator="containsText" text="Alto">
      <formula>NOT(ISERROR(SEARCH("Alto",AG20)))</formula>
    </cfRule>
    <cfRule type="containsText" dxfId="753" priority="708" operator="containsText" text="Extremo">
      <formula>NOT(ISERROR(SEARCH("Extremo",AG20)))</formula>
    </cfRule>
  </conditionalFormatting>
  <conditionalFormatting sqref="AG22">
    <cfRule type="containsText" dxfId="752" priority="653" operator="containsText" text="Moderado">
      <formula>NOT(ISERROR(SEARCH("Moderado",AG22)))</formula>
    </cfRule>
    <cfRule type="containsText" dxfId="751" priority="649" operator="containsText" text="Alto">
      <formula>NOT(ISERROR(SEARCH("Alto",AG22)))</formula>
    </cfRule>
    <cfRule type="containsText" dxfId="750" priority="654" operator="containsText" text="Extremo">
      <formula>NOT(ISERROR(SEARCH("Extremo",AG22)))</formula>
    </cfRule>
    <cfRule type="containsText" dxfId="749" priority="648" operator="containsText" text="Extremo">
      <formula>NOT(ISERROR(SEARCH("Extremo",AG22)))</formula>
    </cfRule>
    <cfRule type="containsText" dxfId="748" priority="650" operator="containsText" text="Moderado">
      <formula>NOT(ISERROR(SEARCH("Moderado",AG22)))</formula>
    </cfRule>
    <cfRule type="containsText" dxfId="747" priority="656" operator="containsText" text="Alto">
      <formula>NOT(ISERROR(SEARCH("Alto",AG22)))</formula>
    </cfRule>
    <cfRule type="containsText" dxfId="746" priority="655" operator="containsText" text="Baja">
      <formula>NOT(ISERROR(SEARCH("Baja",AG22)))</formula>
    </cfRule>
    <cfRule type="containsText" dxfId="745" priority="651" operator="containsText" text="Menor">
      <formula>NOT(ISERROR(SEARCH("Menor",AG22)))</formula>
    </cfRule>
    <cfRule type="containsText" dxfId="744" priority="652" operator="containsText" text="Bajo">
      <formula>NOT(ISERROR(SEARCH("Bajo",AG22)))</formula>
    </cfRule>
  </conditionalFormatting>
  <conditionalFormatting sqref="AG25">
    <cfRule type="containsText" dxfId="743" priority="578" operator="containsText" text="Extremo">
      <formula>NOT(ISERROR(SEARCH("Extremo",AG25)))</formula>
    </cfRule>
    <cfRule type="containsText" dxfId="742" priority="579" operator="containsText" text="Alto">
      <formula>NOT(ISERROR(SEARCH("Alto",AG25)))</formula>
    </cfRule>
    <cfRule type="containsText" dxfId="741" priority="580" operator="containsText" text="Moderado">
      <formula>NOT(ISERROR(SEARCH("Moderado",AG25)))</formula>
    </cfRule>
    <cfRule type="containsText" dxfId="740" priority="583" operator="containsText" text="Moderado">
      <formula>NOT(ISERROR(SEARCH("Moderado",AG25)))</formula>
    </cfRule>
    <cfRule type="containsText" dxfId="739" priority="582" operator="containsText" text="Bajo">
      <formula>NOT(ISERROR(SEARCH("Bajo",AG25)))</formula>
    </cfRule>
    <cfRule type="containsText" dxfId="738" priority="581" operator="containsText" text="Menor">
      <formula>NOT(ISERROR(SEARCH("Menor",AG25)))</formula>
    </cfRule>
    <cfRule type="containsText" dxfId="737" priority="586" operator="containsText" text="Alto">
      <formula>NOT(ISERROR(SEARCH("Alto",AG25)))</formula>
    </cfRule>
    <cfRule type="containsText" dxfId="736" priority="585" operator="containsText" text="Baja">
      <formula>NOT(ISERROR(SEARCH("Baja",AG25)))</formula>
    </cfRule>
    <cfRule type="containsText" dxfId="735" priority="584" operator="containsText" text="Extremo">
      <formula>NOT(ISERROR(SEARCH("Extremo",AG25)))</formula>
    </cfRule>
  </conditionalFormatting>
  <dataValidations count="1">
    <dataValidation allowBlank="1" showInputMessage="1" showErrorMessage="1" prompt="Enunciar cuál es el control" sqref="P10:P14 P17:P18" xr:uid="{F77A4D4B-A64A-4298-B9D4-398E6F5EA43C}"/>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46" operator="containsText" id="{C222FDBF-3C08-4113-9351-76033CF06434}">
            <xm:f>NOT(ISERROR(SEARCH('Tabla probabilidad'!$B$5,I10)))</xm:f>
            <xm:f>'Tabla probabilidad'!$B$5</xm:f>
            <x14:dxf>
              <font>
                <color rgb="FF9C0006"/>
              </font>
              <fill>
                <patternFill>
                  <bgColor rgb="FFFFC7CE"/>
                </patternFill>
              </fill>
            </x14:dxf>
          </x14:cfRule>
          <x14:cfRule type="containsText" priority="1045" operator="containsText" id="{85F911A9-FF11-4B11-A4CC-F406EAB53E70}">
            <xm:f>NOT(ISERROR(SEARCH('Tabla probabilidad'!$B$5,I10)))</xm:f>
            <xm:f>'Tabla probabilidad'!$B$5</xm:f>
            <x14:dxf>
              <font>
                <color rgb="FF006100"/>
              </font>
              <fill>
                <patternFill>
                  <bgColor rgb="FFC6EFCE"/>
                </patternFill>
              </fill>
            </x14:dxf>
          </x14:cfRule>
          <xm:sqref>I10 I12</xm:sqref>
        </x14:conditionalFormatting>
        <x14:conditionalFormatting xmlns:xm="http://schemas.microsoft.com/office/excel/2006/main">
          <x14:cfRule type="containsText" priority="778" operator="containsText" id="{0DBD8F32-72F4-47FE-A8E8-92CA123A277C}">
            <xm:f>NOT(ISERROR(SEARCH('Tabla probabilidad'!$B$5,I13)))</xm:f>
            <xm:f>'Tabla probabilidad'!$B$5</xm:f>
            <x14:dxf>
              <font>
                <color rgb="FF9C0006"/>
              </font>
              <fill>
                <patternFill>
                  <bgColor rgb="FFFFC7CE"/>
                </patternFill>
              </fill>
            </x14:dxf>
          </x14:cfRule>
          <x14:cfRule type="containsText" priority="777" operator="containsText" id="{130BBF8F-6F36-4C1F-BB40-DA538C9DA4BA}">
            <xm:f>NOT(ISERROR(SEARCH('Tabla probabilidad'!$B$5,I13)))</xm:f>
            <xm:f>'Tabla probabilidad'!$B$5</xm:f>
            <x14:dxf>
              <font>
                <color rgb="FF006100"/>
              </font>
              <fill>
                <patternFill>
                  <bgColor rgb="FFC6EFCE"/>
                </patternFill>
              </fill>
            </x14:dxf>
          </x14:cfRule>
          <xm:sqref>I13 I18 I20 I22</xm:sqref>
        </x14:conditionalFormatting>
        <x14:conditionalFormatting xmlns:xm="http://schemas.microsoft.com/office/excel/2006/main">
          <x14:cfRule type="containsText" priority="617" operator="containsText" id="{DF7D542B-1BF1-4317-8F9F-9E217298398A}">
            <xm:f>NOT(ISERROR(SEARCH('Tabla probabilidad'!$B$5,I25)))</xm:f>
            <xm:f>'Tabla probabilidad'!$B$5</xm:f>
            <x14:dxf>
              <font>
                <color rgb="FF006100"/>
              </font>
              <fill>
                <patternFill>
                  <bgColor rgb="FFC6EFCE"/>
                </patternFill>
              </fill>
            </x14:dxf>
          </x14:cfRule>
          <x14:cfRule type="containsText" priority="618"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AN20 AN22 AN25</xm:sqref>
        </x14:dataValidation>
        <x14:dataValidation type="list" allowBlank="1" showInputMessage="1" showErrorMessage="1" xr:uid="{270C6AF1-470F-403E-AB6A-1DF3F7D25A9D}">
          <x14:formula1>
            <xm:f>LISTA!$K$3:$K$6</xm:f>
          </x14:formula1>
          <xm:sqref>AH22 AH25 AH10 AH12:AH13 AH18 AH20</xm:sqref>
        </x14:dataValidation>
        <x14:dataValidation type="list" allowBlank="1" showInputMessage="1" showErrorMessage="1" xr:uid="{55F41AD7-F2FF-47D8-8429-7EF993D60E0F}">
          <x14:formula1>
            <xm:f>LISTA!$E$3:$E$5</xm:f>
          </x14:formula1>
          <xm:sqref>R10:R18 R20:R29</xm:sqref>
        </x14:dataValidation>
        <x14:dataValidation type="list" allowBlank="1" showInputMessage="1" showErrorMessage="1" xr:uid="{94376D5C-53F0-4688-9515-A14D1E0F7D9F}">
          <x14:formula1>
            <xm:f>LISTA!$F$3:$F$4</xm:f>
          </x14:formula1>
          <xm:sqref>S10:S18 S20:S29</xm:sqref>
        </x14:dataValidation>
        <x14:dataValidation type="list" allowBlank="1" showInputMessage="1" showErrorMessage="1" xr:uid="{B499CAED-1749-4DA2-99B1-B5FB19D917D8}">
          <x14:formula1>
            <xm:f>LISTA!$G$3:$G$4</xm:f>
          </x14:formula1>
          <xm:sqref>U10:U18 U20:U29</xm:sqref>
        </x14:dataValidation>
        <x14:dataValidation type="list" allowBlank="1" showInputMessage="1" showErrorMessage="1" xr:uid="{829348BB-3BA9-4F51-A95A-54A0B35C6704}">
          <x14:formula1>
            <xm:f>LISTA!$H$3:$H$4</xm:f>
          </x14:formula1>
          <xm:sqref>V10:V18 V20:V29</xm:sqref>
        </x14:dataValidation>
        <x14:dataValidation type="list" allowBlank="1" showInputMessage="1" showErrorMessage="1" xr:uid="{68E9454F-9727-41CD-95D8-6CCA21FDBA47}">
          <x14:formula1>
            <xm:f>LISTA!$I$3:$I$4</xm:f>
          </x14:formula1>
          <xm:sqref>W10:W18 W20:W29</xm:sqref>
        </x14:dataValidation>
        <x14:dataValidation type="list" allowBlank="1" showInputMessage="1" showErrorMessage="1" xr:uid="{3F1B1000-8CD2-4732-A507-20A58C38F3E8}">
          <x14:formula1>
            <xm:f>LISTA!$C$3:$C$10</xm:f>
          </x14:formula1>
          <xm:sqref>G10:G18 G20 G22:G29</xm:sqref>
        </x14:dataValidation>
        <x14:dataValidation type="list" allowBlank="1" showInputMessage="1" showErrorMessage="1" xr:uid="{3C9F1541-7D6F-40D4-9706-FE4CB23C2382}">
          <x14:formula1>
            <xm:f>LISTA!$D$3:$D$31</xm:f>
          </x14:formula1>
          <xm:sqref>K10:K18 K20 K22:K29</xm:sqref>
        </x14:dataValidation>
        <x14:dataValidation type="list" allowBlank="1" showInputMessage="1" showErrorMessage="1" xr:uid="{90AA8A76-33C7-489A-9B88-625243A4135E}">
          <x14:formula1>
            <xm:f>LISTA!$B$3:$B$9</xm:f>
          </x14:formula1>
          <xm:sqref>C10 C12:C13 C18 C20 C22:C29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6" sqref="C6"/>
    </sheetView>
  </sheetViews>
  <sheetFormatPr baseColWidth="10" defaultColWidth="11.44140625" defaultRowHeight="14.4"/>
  <cols>
    <col min="1" max="1" width="27.44140625" style="6" customWidth="1"/>
    <col min="2" max="2" width="33.33203125" style="6" customWidth="1"/>
    <col min="3" max="3" width="70.5546875" style="6" customWidth="1"/>
    <col min="4" max="4" width="46.5546875" style="6" customWidth="1"/>
    <col min="5" max="5" width="40.44140625" style="6" customWidth="1"/>
    <col min="6" max="6" width="41.33203125" style="6" customWidth="1"/>
    <col min="7" max="7" width="47.6640625" style="6" customWidth="1"/>
    <col min="8" max="8" width="42.88671875" style="6" customWidth="1"/>
    <col min="9" max="9" width="34" style="6" customWidth="1"/>
    <col min="10" max="16384" width="11.44140625" style="6"/>
  </cols>
  <sheetData>
    <row r="3" spans="1:9">
      <c r="A3" s="431" t="s">
        <v>162</v>
      </c>
      <c r="B3" s="431"/>
      <c r="C3" s="431"/>
      <c r="D3" s="431"/>
      <c r="E3" s="431"/>
      <c r="F3" s="431"/>
      <c r="G3" s="431"/>
      <c r="H3" s="431"/>
    </row>
    <row r="4" spans="1:9">
      <c r="A4" s="431"/>
      <c r="B4" s="431"/>
      <c r="C4" s="431"/>
      <c r="D4" s="431"/>
      <c r="E4" s="431"/>
      <c r="F4" s="431"/>
      <c r="G4" s="431"/>
      <c r="H4" s="431"/>
    </row>
    <row r="5" spans="1:9" ht="33" thickBot="1">
      <c r="A5" s="18"/>
      <c r="B5" s="18"/>
      <c r="C5" s="18"/>
      <c r="D5" s="18"/>
      <c r="E5" s="18"/>
      <c r="F5" s="18"/>
      <c r="G5" s="18"/>
      <c r="H5" s="18"/>
    </row>
    <row r="6" spans="1:9" ht="71.25" customHeight="1" thickBot="1">
      <c r="A6" s="432" t="s">
        <v>162</v>
      </c>
      <c r="B6" s="79" t="s">
        <v>309</v>
      </c>
      <c r="C6" s="80" t="s">
        <v>310</v>
      </c>
      <c r="D6" s="80" t="s">
        <v>311</v>
      </c>
      <c r="E6" s="80" t="s">
        <v>312</v>
      </c>
      <c r="F6" s="80" t="s">
        <v>313</v>
      </c>
      <c r="G6" s="135" t="s">
        <v>314</v>
      </c>
      <c r="H6" s="79" t="s">
        <v>315</v>
      </c>
      <c r="I6" s="79" t="s">
        <v>316</v>
      </c>
    </row>
    <row r="7" spans="1:9" ht="265.5" customHeight="1" thickBot="1">
      <c r="A7" s="433"/>
      <c r="B7" s="19" t="s">
        <v>317</v>
      </c>
      <c r="C7" s="19" t="s">
        <v>318</v>
      </c>
      <c r="D7" s="19" t="s">
        <v>319</v>
      </c>
      <c r="E7" s="19" t="s">
        <v>320</v>
      </c>
      <c r="F7" s="19" t="s">
        <v>321</v>
      </c>
      <c r="G7" s="20" t="s">
        <v>322</v>
      </c>
      <c r="H7" s="137" t="s">
        <v>323</v>
      </c>
      <c r="I7" s="137" t="s">
        <v>324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4140625" defaultRowHeight="14.4"/>
  <cols>
    <col min="2" max="2" width="24.109375" customWidth="1"/>
    <col min="3" max="3" width="75.6640625" customWidth="1"/>
    <col min="4" max="4" width="29.88671875" customWidth="1"/>
    <col min="32" max="137" width="11.44140625" style="6"/>
  </cols>
  <sheetData>
    <row r="1" spans="1:31" s="6" customFormat="1"/>
    <row r="2" spans="1:31" ht="22.8">
      <c r="A2" s="6"/>
      <c r="B2" s="434" t="s">
        <v>325</v>
      </c>
      <c r="C2" s="434"/>
      <c r="D2" s="43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2.8">
      <c r="A4" s="6"/>
      <c r="B4" s="21"/>
      <c r="C4" s="105" t="s">
        <v>326</v>
      </c>
      <c r="D4" s="105" t="s">
        <v>327</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06" t="s">
        <v>328</v>
      </c>
      <c r="C5" s="107" t="s">
        <v>329</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09" t="s">
        <v>330</v>
      </c>
      <c r="C6" s="110" t="s">
        <v>331</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12" t="s">
        <v>332</v>
      </c>
      <c r="C7" s="110" t="s">
        <v>333</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00000000000006">
      <c r="A8" s="6"/>
      <c r="B8" s="113" t="s">
        <v>334</v>
      </c>
      <c r="C8" s="110" t="s">
        <v>335</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14" t="s">
        <v>336</v>
      </c>
      <c r="C9" s="110" t="s">
        <v>337</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0" zoomScale="67" zoomScaleNormal="67" workbookViewId="0">
      <selection activeCell="D20" sqref="D20"/>
    </sheetView>
  </sheetViews>
  <sheetFormatPr baseColWidth="10" defaultColWidth="11.44140625" defaultRowHeight="14.4"/>
  <cols>
    <col min="2" max="2" width="40.44140625" customWidth="1"/>
    <col min="3" max="3" width="74.88671875" hidden="1" customWidth="1"/>
    <col min="4" max="4" width="147.88671875" customWidth="1"/>
    <col min="5" max="5" width="26.109375" style="115" customWidth="1"/>
    <col min="11" max="258" width="11.44140625" style="6"/>
  </cols>
  <sheetData>
    <row r="1" spans="1:10" s="6" customFormat="1">
      <c r="E1" s="120"/>
    </row>
    <row r="2" spans="1:10" ht="33">
      <c r="A2" s="6"/>
      <c r="B2" s="435" t="s">
        <v>338</v>
      </c>
      <c r="C2" s="435"/>
      <c r="D2" s="435"/>
      <c r="E2" s="435"/>
      <c r="F2" s="6"/>
      <c r="G2" s="6"/>
      <c r="H2" s="6"/>
      <c r="I2" s="6"/>
      <c r="J2" s="6"/>
    </row>
    <row r="3" spans="1:10">
      <c r="A3" s="6"/>
      <c r="B3" s="94"/>
      <c r="C3" s="94"/>
      <c r="D3" s="94"/>
      <c r="E3" s="120"/>
      <c r="F3" s="6"/>
      <c r="G3" s="6"/>
      <c r="H3" s="6"/>
      <c r="I3" s="6"/>
      <c r="J3" s="6"/>
    </row>
    <row r="4" spans="1:10" ht="60">
      <c r="A4" s="6"/>
      <c r="B4" s="24"/>
      <c r="C4" s="95" t="s">
        <v>339</v>
      </c>
      <c r="D4" s="95" t="s">
        <v>340</v>
      </c>
      <c r="E4" s="120"/>
      <c r="F4" s="6"/>
      <c r="G4" s="6"/>
      <c r="H4" s="6"/>
      <c r="I4" s="6"/>
      <c r="J4" s="6"/>
    </row>
    <row r="5" spans="1:10" ht="76.5" customHeight="1">
      <c r="A5" s="25" t="s">
        <v>341</v>
      </c>
      <c r="B5" s="96" t="s">
        <v>342</v>
      </c>
      <c r="C5" s="97" t="s">
        <v>343</v>
      </c>
      <c r="D5" s="98" t="s">
        <v>344</v>
      </c>
      <c r="E5" s="121">
        <v>0.2</v>
      </c>
      <c r="F5" s="6"/>
      <c r="G5" s="6"/>
      <c r="H5" s="6"/>
      <c r="I5" s="6"/>
      <c r="J5" s="6"/>
    </row>
    <row r="6" spans="1:10" ht="97.2">
      <c r="A6" s="25" t="s">
        <v>345</v>
      </c>
      <c r="B6" s="99" t="s">
        <v>345</v>
      </c>
      <c r="C6" s="100" t="s">
        <v>346</v>
      </c>
      <c r="D6" s="101" t="s">
        <v>347</v>
      </c>
      <c r="E6" s="121">
        <v>0.4</v>
      </c>
      <c r="F6" s="6"/>
      <c r="G6" s="6"/>
      <c r="H6" s="6"/>
      <c r="I6" s="6"/>
      <c r="J6" s="6"/>
    </row>
    <row r="7" spans="1:10" ht="64.8">
      <c r="A7" s="25" t="s">
        <v>348</v>
      </c>
      <c r="B7" s="102" t="s">
        <v>349</v>
      </c>
      <c r="C7" s="100" t="s">
        <v>350</v>
      </c>
      <c r="D7" s="101" t="s">
        <v>265</v>
      </c>
      <c r="E7" s="121">
        <v>0.6</v>
      </c>
      <c r="F7" s="6"/>
      <c r="G7" s="6"/>
      <c r="H7" s="6"/>
      <c r="I7" s="6"/>
      <c r="J7" s="6"/>
    </row>
    <row r="8" spans="1:10" ht="64.8">
      <c r="A8" s="25" t="s">
        <v>351</v>
      </c>
      <c r="B8" s="103" t="s">
        <v>352</v>
      </c>
      <c r="C8" s="100" t="s">
        <v>353</v>
      </c>
      <c r="D8" s="101" t="s">
        <v>354</v>
      </c>
      <c r="E8" s="121">
        <v>0.8</v>
      </c>
      <c r="F8" s="6"/>
      <c r="G8" s="6"/>
      <c r="H8" s="6"/>
      <c r="I8" s="6"/>
      <c r="J8" s="6"/>
    </row>
    <row r="9" spans="1:10" ht="64.8">
      <c r="A9" s="25" t="s">
        <v>355</v>
      </c>
      <c r="B9" s="104" t="s">
        <v>356</v>
      </c>
      <c r="C9" s="100" t="s">
        <v>357</v>
      </c>
      <c r="D9" s="101" t="s">
        <v>358</v>
      </c>
      <c r="E9" s="121">
        <v>1</v>
      </c>
      <c r="F9" s="6"/>
      <c r="G9" s="6"/>
      <c r="H9" s="6"/>
      <c r="I9" s="6"/>
      <c r="J9" s="6"/>
    </row>
    <row r="10" spans="1:10" ht="20.399999999999999">
      <c r="A10" s="25"/>
      <c r="B10" s="25"/>
      <c r="C10" s="26"/>
      <c r="D10" s="26"/>
      <c r="E10" s="120"/>
      <c r="F10" s="6"/>
      <c r="G10" s="6"/>
      <c r="H10" s="6"/>
      <c r="I10" s="6"/>
      <c r="J10" s="6"/>
    </row>
    <row r="11" spans="1:10" ht="60">
      <c r="A11" s="25"/>
      <c r="B11" s="24"/>
      <c r="C11" s="95" t="s">
        <v>339</v>
      </c>
      <c r="D11" s="95" t="s">
        <v>359</v>
      </c>
      <c r="E11" s="120"/>
      <c r="F11" s="6"/>
      <c r="G11" s="6"/>
      <c r="H11" s="6"/>
      <c r="I11" s="6"/>
      <c r="J11" s="6"/>
    </row>
    <row r="12" spans="1:10" ht="79.5" customHeight="1">
      <c r="A12" s="25"/>
      <c r="B12" s="96" t="s">
        <v>342</v>
      </c>
      <c r="C12" s="97" t="s">
        <v>343</v>
      </c>
      <c r="D12" s="126" t="s">
        <v>360</v>
      </c>
      <c r="E12" s="121">
        <v>0.2</v>
      </c>
      <c r="F12" s="6"/>
      <c r="G12" s="6"/>
      <c r="H12" s="6"/>
      <c r="I12" s="6"/>
      <c r="J12" s="6"/>
    </row>
    <row r="13" spans="1:10" ht="32.4">
      <c r="A13" s="25"/>
      <c r="B13" s="99" t="s">
        <v>345</v>
      </c>
      <c r="C13" s="100" t="s">
        <v>346</v>
      </c>
      <c r="D13" s="126" t="s">
        <v>361</v>
      </c>
      <c r="E13" s="121">
        <v>0.4</v>
      </c>
      <c r="F13" s="6"/>
      <c r="G13" s="6"/>
      <c r="H13" s="6"/>
      <c r="I13" s="6"/>
      <c r="J13" s="6"/>
    </row>
    <row r="14" spans="1:10" ht="32.4">
      <c r="A14" s="25"/>
      <c r="B14" s="102" t="s">
        <v>349</v>
      </c>
      <c r="C14" s="100" t="s">
        <v>350</v>
      </c>
      <c r="D14" s="126" t="s">
        <v>362</v>
      </c>
      <c r="E14" s="121">
        <v>0.6</v>
      </c>
      <c r="F14" s="6"/>
      <c r="G14" s="6"/>
      <c r="H14" s="6"/>
      <c r="I14" s="6"/>
      <c r="J14" s="6"/>
    </row>
    <row r="15" spans="1:10" ht="32.4">
      <c r="A15" s="25"/>
      <c r="B15" s="103" t="s">
        <v>352</v>
      </c>
      <c r="C15" s="100" t="s">
        <v>353</v>
      </c>
      <c r="D15" s="126" t="s">
        <v>363</v>
      </c>
      <c r="E15" s="121">
        <v>0.8</v>
      </c>
      <c r="F15" s="6"/>
      <c r="G15" s="6"/>
      <c r="H15" s="6"/>
      <c r="I15" s="6"/>
      <c r="J15" s="6"/>
    </row>
    <row r="16" spans="1:10" ht="46.5" customHeight="1">
      <c r="A16" s="25"/>
      <c r="B16" s="104" t="s">
        <v>356</v>
      </c>
      <c r="C16" s="100" t="s">
        <v>357</v>
      </c>
      <c r="D16" s="126" t="s">
        <v>364</v>
      </c>
      <c r="E16" s="121">
        <v>1</v>
      </c>
      <c r="F16" s="6"/>
      <c r="G16" s="6"/>
      <c r="H16" s="6"/>
      <c r="I16" s="6"/>
      <c r="J16" s="6"/>
    </row>
    <row r="17" spans="1:10" ht="20.399999999999999">
      <c r="A17" s="25"/>
      <c r="B17" s="25"/>
      <c r="C17" s="26"/>
      <c r="D17" s="26"/>
      <c r="E17" s="120"/>
      <c r="F17" s="6"/>
      <c r="G17" s="6"/>
      <c r="H17" s="6"/>
      <c r="I17" s="6"/>
      <c r="J17" s="6"/>
    </row>
    <row r="18" spans="1:10">
      <c r="A18" s="25"/>
      <c r="B18" s="27"/>
      <c r="C18" s="27"/>
      <c r="D18" s="27"/>
      <c r="E18" s="120"/>
      <c r="F18" s="6"/>
      <c r="G18" s="6"/>
      <c r="H18" s="6"/>
      <c r="I18" s="6"/>
      <c r="J18" s="6"/>
    </row>
    <row r="19" spans="1:10" ht="60">
      <c r="A19" s="25"/>
      <c r="B19" s="24"/>
      <c r="C19" s="95" t="s">
        <v>339</v>
      </c>
      <c r="D19" s="95" t="s">
        <v>238</v>
      </c>
      <c r="E19" s="120"/>
      <c r="F19" s="6"/>
      <c r="G19" s="6"/>
      <c r="H19" s="6"/>
      <c r="I19" s="6"/>
      <c r="J19" s="6"/>
    </row>
    <row r="20" spans="1:10" ht="57.75" customHeight="1">
      <c r="A20" s="25"/>
      <c r="B20" s="96" t="s">
        <v>342</v>
      </c>
      <c r="C20" s="97" t="s">
        <v>343</v>
      </c>
      <c r="D20" s="126" t="s">
        <v>243</v>
      </c>
      <c r="E20" s="121">
        <v>0.2</v>
      </c>
      <c r="F20" s="6"/>
      <c r="G20" s="6"/>
      <c r="H20" s="6"/>
      <c r="I20" s="6"/>
      <c r="J20" s="6"/>
    </row>
    <row r="21" spans="1:10" ht="54" customHeight="1">
      <c r="A21" s="25"/>
      <c r="B21" s="99" t="s">
        <v>345</v>
      </c>
      <c r="C21" s="100" t="s">
        <v>346</v>
      </c>
      <c r="D21" s="126" t="s">
        <v>259</v>
      </c>
      <c r="E21" s="121">
        <v>0.4</v>
      </c>
      <c r="F21" s="6"/>
      <c r="G21" s="6"/>
      <c r="H21" s="6"/>
      <c r="I21" s="6"/>
      <c r="J21" s="6"/>
    </row>
    <row r="22" spans="1:10" ht="64.5" customHeight="1">
      <c r="A22" s="25"/>
      <c r="B22" s="102" t="s">
        <v>349</v>
      </c>
      <c r="C22" s="100" t="s">
        <v>350</v>
      </c>
      <c r="D22" s="126" t="s">
        <v>365</v>
      </c>
      <c r="E22" s="121">
        <v>0.6</v>
      </c>
      <c r="F22" s="6"/>
      <c r="G22" s="6"/>
      <c r="H22" s="6"/>
      <c r="I22" s="6"/>
      <c r="J22" s="6"/>
    </row>
    <row r="23" spans="1:10" ht="51.75" customHeight="1">
      <c r="A23" s="25"/>
      <c r="B23" s="103" t="s">
        <v>352</v>
      </c>
      <c r="C23" s="100" t="s">
        <v>353</v>
      </c>
      <c r="D23" s="126" t="s">
        <v>366</v>
      </c>
      <c r="E23" s="121">
        <v>0.8</v>
      </c>
      <c r="F23" s="6"/>
      <c r="G23" s="6"/>
      <c r="H23" s="6"/>
      <c r="I23" s="6"/>
      <c r="J23" s="6"/>
    </row>
    <row r="24" spans="1:10" ht="51.75" customHeight="1">
      <c r="A24" s="25"/>
      <c r="B24" s="104" t="s">
        <v>356</v>
      </c>
      <c r="C24" s="100" t="s">
        <v>357</v>
      </c>
      <c r="D24" s="126" t="s">
        <v>367</v>
      </c>
      <c r="E24" s="121">
        <v>1</v>
      </c>
      <c r="F24" s="6"/>
      <c r="G24" s="6"/>
      <c r="H24" s="6"/>
      <c r="I24" s="6"/>
      <c r="J24" s="6"/>
    </row>
    <row r="25" spans="1:10">
      <c r="A25" s="25"/>
      <c r="B25" s="27"/>
      <c r="C25" s="27"/>
      <c r="D25" s="27"/>
      <c r="E25" s="120"/>
      <c r="F25" s="6"/>
      <c r="G25" s="6"/>
      <c r="H25" s="6"/>
      <c r="I25" s="6"/>
      <c r="J25" s="6"/>
    </row>
    <row r="26" spans="1:10">
      <c r="A26" s="25"/>
      <c r="B26" s="27"/>
      <c r="C26" s="27"/>
      <c r="D26" s="27"/>
      <c r="E26" s="120"/>
      <c r="F26" s="6"/>
      <c r="G26" s="6"/>
      <c r="H26" s="6"/>
      <c r="I26" s="6"/>
      <c r="J26" s="6"/>
    </row>
    <row r="27" spans="1:10">
      <c r="A27" s="25"/>
      <c r="B27" s="27"/>
      <c r="C27" s="27"/>
      <c r="D27" s="27"/>
      <c r="E27" s="120"/>
      <c r="F27" s="6"/>
      <c r="G27" s="6"/>
      <c r="H27" s="6"/>
      <c r="I27" s="6"/>
      <c r="J27" s="6"/>
    </row>
    <row r="28" spans="1:10">
      <c r="A28" s="25"/>
      <c r="B28" s="27"/>
      <c r="C28" s="27"/>
      <c r="D28" s="27"/>
      <c r="E28" s="120"/>
      <c r="F28" s="6"/>
      <c r="G28" s="6"/>
      <c r="H28" s="6"/>
      <c r="I28" s="6"/>
      <c r="J28" s="6"/>
    </row>
    <row r="29" spans="1:10" ht="60">
      <c r="A29" s="25"/>
      <c r="B29" s="24"/>
      <c r="C29" s="95" t="s">
        <v>339</v>
      </c>
      <c r="D29" s="95" t="s">
        <v>368</v>
      </c>
      <c r="E29" s="120"/>
      <c r="F29" s="6"/>
      <c r="G29" s="6"/>
      <c r="H29" s="6"/>
      <c r="I29" s="6"/>
      <c r="J29" s="6"/>
    </row>
    <row r="30" spans="1:10" ht="75.75" customHeight="1">
      <c r="A30" s="25"/>
      <c r="B30" s="96" t="s">
        <v>342</v>
      </c>
      <c r="C30" s="97" t="s">
        <v>343</v>
      </c>
      <c r="D30" s="126" t="s">
        <v>369</v>
      </c>
      <c r="E30" s="121">
        <v>0.2</v>
      </c>
      <c r="F30" s="6"/>
      <c r="G30" s="6"/>
      <c r="H30" s="6"/>
      <c r="I30" s="6"/>
      <c r="J30" s="6"/>
    </row>
    <row r="31" spans="1:10" ht="65.25" customHeight="1">
      <c r="A31" s="25"/>
      <c r="B31" s="99" t="s">
        <v>345</v>
      </c>
      <c r="C31" s="100" t="s">
        <v>346</v>
      </c>
      <c r="D31" s="126" t="s">
        <v>370</v>
      </c>
      <c r="E31" s="121">
        <v>0.4</v>
      </c>
      <c r="F31" s="6"/>
      <c r="G31" s="6"/>
      <c r="H31" s="6"/>
      <c r="I31" s="6"/>
      <c r="J31" s="6"/>
    </row>
    <row r="32" spans="1:10" ht="57" customHeight="1">
      <c r="A32" s="25"/>
      <c r="B32" s="102" t="s">
        <v>349</v>
      </c>
      <c r="C32" s="100" t="s">
        <v>350</v>
      </c>
      <c r="D32" s="126" t="s">
        <v>371</v>
      </c>
      <c r="E32" s="121">
        <v>0.6</v>
      </c>
      <c r="F32" s="6"/>
      <c r="G32" s="6"/>
      <c r="H32" s="6"/>
      <c r="I32" s="6"/>
      <c r="J32" s="6"/>
    </row>
    <row r="33" spans="1:10" ht="66.75" customHeight="1">
      <c r="A33" s="25"/>
      <c r="B33" s="103" t="s">
        <v>352</v>
      </c>
      <c r="C33" s="100" t="s">
        <v>353</v>
      </c>
      <c r="D33" s="126" t="s">
        <v>372</v>
      </c>
      <c r="E33" s="121">
        <v>0.8</v>
      </c>
      <c r="F33" s="6"/>
      <c r="G33" s="6"/>
      <c r="H33" s="6"/>
      <c r="I33" s="6"/>
      <c r="J33" s="6"/>
    </row>
    <row r="34" spans="1:10" ht="79.5" customHeight="1">
      <c r="A34" s="25"/>
      <c r="B34" s="104" t="s">
        <v>356</v>
      </c>
      <c r="C34" s="100" t="s">
        <v>357</v>
      </c>
      <c r="D34" s="126" t="s">
        <v>373</v>
      </c>
      <c r="E34" s="121">
        <v>1</v>
      </c>
      <c r="F34" s="6"/>
      <c r="G34" s="6"/>
      <c r="H34" s="6"/>
      <c r="I34" s="6"/>
      <c r="J34" s="6"/>
    </row>
    <row r="35" spans="1:10">
      <c r="A35" s="25"/>
      <c r="B35" s="25"/>
      <c r="C35" s="25" t="s">
        <v>374</v>
      </c>
      <c r="D35" s="25" t="s">
        <v>375</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339</v>
      </c>
      <c r="D38" s="95" t="s">
        <v>376</v>
      </c>
      <c r="E38" s="120"/>
      <c r="F38" s="6"/>
      <c r="G38" s="6"/>
      <c r="H38" s="6"/>
      <c r="I38" s="6"/>
      <c r="J38" s="6"/>
    </row>
    <row r="39" spans="1:10" ht="97.2">
      <c r="A39" s="25"/>
      <c r="B39" s="96" t="s">
        <v>342</v>
      </c>
      <c r="C39" s="97" t="s">
        <v>343</v>
      </c>
      <c r="D39" s="127" t="s">
        <v>377</v>
      </c>
      <c r="E39" s="121">
        <v>0.2</v>
      </c>
      <c r="F39" s="6"/>
      <c r="G39" s="6"/>
      <c r="H39" s="6"/>
      <c r="I39" s="6"/>
      <c r="J39" s="6"/>
    </row>
    <row r="40" spans="1:10" ht="97.2">
      <c r="A40" s="25"/>
      <c r="B40" s="99" t="s">
        <v>345</v>
      </c>
      <c r="C40" s="100" t="s">
        <v>346</v>
      </c>
      <c r="D40" s="127" t="s">
        <v>378</v>
      </c>
      <c r="E40" s="121">
        <v>0.4</v>
      </c>
      <c r="F40" s="6"/>
      <c r="G40" s="6"/>
      <c r="H40" s="6"/>
      <c r="I40" s="6"/>
      <c r="J40" s="6"/>
    </row>
    <row r="41" spans="1:10" ht="97.2">
      <c r="A41" s="25"/>
      <c r="B41" s="102" t="s">
        <v>349</v>
      </c>
      <c r="C41" s="100" t="s">
        <v>350</v>
      </c>
      <c r="D41" s="127" t="s">
        <v>379</v>
      </c>
      <c r="E41" s="121">
        <v>0.6</v>
      </c>
      <c r="F41" s="6"/>
      <c r="G41" s="6"/>
      <c r="H41" s="6"/>
      <c r="I41" s="6"/>
      <c r="J41" s="6"/>
    </row>
    <row r="42" spans="1:10" ht="97.2">
      <c r="A42" s="25"/>
      <c r="B42" s="103" t="s">
        <v>352</v>
      </c>
      <c r="C42" s="100" t="s">
        <v>353</v>
      </c>
      <c r="D42" s="127" t="s">
        <v>380</v>
      </c>
      <c r="E42" s="121">
        <v>0.8</v>
      </c>
      <c r="F42" s="6"/>
      <c r="G42" s="6"/>
      <c r="H42" s="6"/>
      <c r="I42" s="6"/>
      <c r="J42" s="6"/>
    </row>
    <row r="43" spans="1:10" ht="97.2">
      <c r="A43" s="25"/>
      <c r="B43" s="104" t="s">
        <v>356</v>
      </c>
      <c r="C43" s="100" t="s">
        <v>357</v>
      </c>
      <c r="D43" s="127" t="s">
        <v>381</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382</v>
      </c>
      <c r="E45" s="120"/>
      <c r="F45" s="6"/>
      <c r="G45" s="6"/>
      <c r="H45" s="6"/>
      <c r="I45" s="6"/>
      <c r="J45" s="6"/>
    </row>
    <row r="46" spans="1:10" ht="94.5" customHeight="1">
      <c r="A46" s="25"/>
      <c r="B46" s="103" t="s">
        <v>352</v>
      </c>
      <c r="C46" s="25"/>
      <c r="D46" s="101" t="s">
        <v>383</v>
      </c>
      <c r="E46" s="121">
        <v>0.8</v>
      </c>
      <c r="F46" s="6"/>
      <c r="G46" s="6"/>
      <c r="H46" s="6"/>
      <c r="I46" s="6"/>
      <c r="J46" s="6"/>
    </row>
    <row r="47" spans="1:10" ht="105.75" customHeight="1">
      <c r="A47" s="25"/>
      <c r="B47" s="104" t="s">
        <v>356</v>
      </c>
      <c r="C47" s="26"/>
      <c r="D47" s="101" t="s">
        <v>384</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399999999999999">
      <c r="A50" s="25"/>
      <c r="B50" s="25"/>
      <c r="C50" s="26"/>
      <c r="D50" s="26"/>
      <c r="E50" s="120"/>
      <c r="F50" s="6"/>
      <c r="G50" s="6"/>
      <c r="H50" s="6"/>
      <c r="I50" s="6"/>
      <c r="J50" s="6"/>
    </row>
    <row r="51" spans="1:10" ht="46.5" customHeight="1">
      <c r="A51" s="25"/>
      <c r="B51" s="25"/>
      <c r="C51" s="25"/>
      <c r="D51" s="95" t="s">
        <v>385</v>
      </c>
      <c r="E51" s="120"/>
      <c r="F51" s="6"/>
      <c r="G51" s="6"/>
      <c r="H51" s="6"/>
      <c r="I51" s="6"/>
      <c r="J51" s="6"/>
    </row>
    <row r="52" spans="1:10" ht="90" customHeight="1">
      <c r="A52" s="25"/>
      <c r="B52" s="103" t="s">
        <v>352</v>
      </c>
      <c r="C52" s="25"/>
      <c r="D52" s="101" t="s">
        <v>386</v>
      </c>
      <c r="E52" s="121">
        <v>0.8</v>
      </c>
      <c r="F52" s="6"/>
      <c r="G52" s="6"/>
      <c r="H52" s="6"/>
      <c r="I52" s="6"/>
      <c r="J52" s="6"/>
    </row>
    <row r="53" spans="1:10" ht="64.8">
      <c r="A53" s="25"/>
      <c r="B53" s="104" t="s">
        <v>356</v>
      </c>
      <c r="C53" s="26"/>
      <c r="D53" s="101" t="s">
        <v>387</v>
      </c>
      <c r="E53" s="121">
        <v>1</v>
      </c>
      <c r="F53" s="6"/>
      <c r="G53" s="6"/>
      <c r="H53" s="6"/>
      <c r="I53" s="6"/>
      <c r="J53" s="6"/>
    </row>
    <row r="54" spans="1:10" ht="20.399999999999999">
      <c r="A54" s="25"/>
      <c r="B54" s="25"/>
      <c r="C54" s="26"/>
      <c r="D54" s="26"/>
      <c r="E54" s="120"/>
      <c r="F54" s="6"/>
      <c r="G54" s="6"/>
      <c r="H54" s="6"/>
      <c r="I54" s="6"/>
      <c r="J54" s="6"/>
    </row>
    <row r="55" spans="1:10" ht="20.399999999999999">
      <c r="A55" s="25"/>
      <c r="B55" s="25"/>
      <c r="C55" s="26"/>
      <c r="D55" s="26"/>
      <c r="E55" s="120"/>
      <c r="F55" s="6"/>
      <c r="G55" s="6"/>
      <c r="H55" s="6"/>
      <c r="I55" s="6"/>
      <c r="J55" s="6"/>
    </row>
    <row r="56" spans="1:10" ht="20.399999999999999">
      <c r="A56" s="25"/>
      <c r="B56" s="25"/>
      <c r="C56" s="26"/>
      <c r="D56" s="26"/>
      <c r="E56" s="120"/>
      <c r="F56" s="6"/>
      <c r="G56" s="6"/>
      <c r="H56" s="6"/>
      <c r="I56" s="6"/>
      <c r="J56" s="6"/>
    </row>
    <row r="57" spans="1:10" ht="20.399999999999999">
      <c r="A57" s="25"/>
      <c r="B57" s="25"/>
      <c r="C57" s="26"/>
      <c r="D57" s="26"/>
      <c r="E57" s="120"/>
      <c r="F57" s="6"/>
      <c r="G57" s="6"/>
      <c r="H57" s="6"/>
      <c r="I57" s="6"/>
      <c r="J57" s="6"/>
    </row>
    <row r="58" spans="1:10" ht="20.399999999999999">
      <c r="A58" s="25"/>
      <c r="B58" s="25"/>
      <c r="C58" s="26"/>
      <c r="D58" s="26"/>
      <c r="E58" s="120"/>
      <c r="F58" s="6"/>
      <c r="G58" s="6"/>
      <c r="H58" s="6"/>
      <c r="I58" s="6"/>
      <c r="J58" s="6"/>
    </row>
    <row r="59" spans="1:10" ht="20.399999999999999">
      <c r="A59" s="25"/>
      <c r="B59" s="25"/>
      <c r="C59" s="26"/>
      <c r="D59" s="26"/>
      <c r="E59" s="120"/>
      <c r="F59" s="6"/>
      <c r="G59" s="6"/>
      <c r="H59" s="6"/>
      <c r="I59" s="6"/>
      <c r="J59" s="6"/>
    </row>
    <row r="60" spans="1:10" ht="20.399999999999999">
      <c r="A60" s="25"/>
      <c r="B60" s="25"/>
      <c r="C60" s="26"/>
      <c r="D60" s="26"/>
      <c r="E60" s="120"/>
      <c r="F60" s="6"/>
      <c r="G60" s="6"/>
      <c r="H60" s="6"/>
      <c r="I60" s="6"/>
      <c r="J60" s="6"/>
    </row>
    <row r="61" spans="1:10" ht="20.399999999999999">
      <c r="A61" s="25"/>
      <c r="B61" s="25"/>
      <c r="C61" s="26"/>
      <c r="D61" s="26"/>
      <c r="E61" s="120"/>
      <c r="F61" s="6"/>
      <c r="G61" s="6"/>
      <c r="H61" s="6"/>
      <c r="I61" s="6"/>
      <c r="J61" s="6"/>
    </row>
    <row r="62" spans="1:10" ht="20.399999999999999">
      <c r="A62" s="25"/>
      <c r="B62" s="25"/>
      <c r="C62" s="26"/>
      <c r="D62" s="26"/>
      <c r="E62" s="120"/>
      <c r="F62" s="6"/>
      <c r="G62" s="6"/>
      <c r="H62" s="6"/>
      <c r="I62" s="6"/>
      <c r="J62" s="6"/>
    </row>
    <row r="63" spans="1:10" ht="20.399999999999999">
      <c r="A63" s="25"/>
      <c r="B63" s="25"/>
      <c r="C63" s="26"/>
      <c r="D63" s="26"/>
      <c r="E63" s="120"/>
      <c r="F63" s="6"/>
      <c r="G63" s="6"/>
      <c r="H63" s="6"/>
      <c r="I63" s="6"/>
      <c r="J63" s="6"/>
    </row>
    <row r="64" spans="1:10" ht="20.399999999999999">
      <c r="A64" s="25"/>
      <c r="B64" s="25"/>
      <c r="C64" s="26"/>
      <c r="D64" s="26"/>
      <c r="E64" s="120"/>
      <c r="F64" s="6"/>
      <c r="G64" s="6"/>
      <c r="H64" s="6"/>
      <c r="I64" s="6"/>
      <c r="J64" s="6"/>
    </row>
    <row r="65" spans="1:10" ht="20.399999999999999">
      <c r="A65" s="25"/>
      <c r="B65" s="25"/>
      <c r="C65" s="26"/>
      <c r="D65" s="26"/>
      <c r="E65" s="120"/>
      <c r="F65" s="6"/>
      <c r="G65" s="6"/>
      <c r="H65" s="6"/>
      <c r="I65" s="6"/>
      <c r="J65" s="6"/>
    </row>
    <row r="66" spans="1:10" ht="20.399999999999999">
      <c r="A66" s="25"/>
      <c r="B66" s="25"/>
      <c r="C66" s="26"/>
      <c r="D66" s="26"/>
      <c r="E66" s="120"/>
      <c r="F66" s="6"/>
      <c r="G66" s="6"/>
      <c r="H66" s="6"/>
      <c r="I66" s="6"/>
      <c r="J66" s="6"/>
    </row>
    <row r="67" spans="1:10" ht="20.399999999999999">
      <c r="A67" s="25"/>
      <c r="B67" s="25"/>
      <c r="C67" s="26"/>
      <c r="D67" s="26"/>
      <c r="E67" s="120"/>
      <c r="F67" s="6"/>
      <c r="G67" s="6"/>
      <c r="H67" s="6"/>
      <c r="I67" s="6"/>
      <c r="J67" s="6"/>
    </row>
    <row r="68" spans="1:10" ht="20.399999999999999">
      <c r="A68" s="25"/>
      <c r="B68" s="25"/>
      <c r="C68" s="26"/>
      <c r="D68" s="26"/>
      <c r="E68" s="120"/>
      <c r="F68" s="6"/>
      <c r="G68" s="6"/>
      <c r="H68" s="6"/>
      <c r="I68" s="6"/>
      <c r="J68" s="6"/>
    </row>
    <row r="69" spans="1:10" ht="20.399999999999999">
      <c r="A69" s="25"/>
      <c r="B69" s="25"/>
      <c r="C69" s="26"/>
      <c r="D69" s="26"/>
      <c r="E69" s="120"/>
      <c r="F69" s="6"/>
      <c r="G69" s="6"/>
      <c r="H69" s="6"/>
      <c r="I69" s="6"/>
      <c r="J69" s="6"/>
    </row>
    <row r="70" spans="1:10" ht="20.399999999999999">
      <c r="A70" s="25"/>
      <c r="B70" s="25"/>
      <c r="C70" s="26"/>
      <c r="D70" s="26"/>
      <c r="E70" s="120"/>
      <c r="F70" s="6"/>
      <c r="G70" s="6"/>
      <c r="H70" s="6"/>
      <c r="I70" s="6"/>
      <c r="J70" s="6"/>
    </row>
    <row r="71" spans="1:10" ht="20.399999999999999">
      <c r="A71" s="25"/>
      <c r="B71" s="25"/>
      <c r="C71" s="26"/>
      <c r="D71" s="26"/>
      <c r="E71" s="120"/>
      <c r="F71" s="6"/>
      <c r="G71" s="6"/>
      <c r="H71" s="6"/>
      <c r="I71" s="6"/>
      <c r="J71" s="6"/>
    </row>
    <row r="72" spans="1:10" ht="20.399999999999999">
      <c r="A72" s="25"/>
      <c r="B72" s="25"/>
      <c r="C72" s="26"/>
      <c r="D72" s="26"/>
      <c r="E72" s="120"/>
      <c r="F72" s="6"/>
      <c r="G72" s="6"/>
      <c r="H72" s="6"/>
      <c r="I72" s="6"/>
      <c r="J72" s="6"/>
    </row>
    <row r="73" spans="1:10" ht="20.399999999999999">
      <c r="A73" s="25"/>
      <c r="B73" s="25"/>
      <c r="C73" s="26"/>
      <c r="D73" s="26"/>
      <c r="E73" s="120"/>
      <c r="F73" s="6"/>
      <c r="G73" s="6"/>
      <c r="H73" s="6"/>
      <c r="I73" s="6"/>
      <c r="J73" s="6"/>
    </row>
    <row r="74" spans="1:10" ht="20.399999999999999">
      <c r="A74" s="25"/>
      <c r="B74" s="25"/>
      <c r="C74" s="26"/>
      <c r="D74" s="26"/>
      <c r="E74" s="120"/>
      <c r="F74" s="6"/>
      <c r="G74" s="6"/>
      <c r="H74" s="6"/>
      <c r="I74" s="6"/>
      <c r="J74" s="6"/>
    </row>
    <row r="75" spans="1:10" ht="20.399999999999999">
      <c r="A75" s="25"/>
      <c r="B75" s="25"/>
      <c r="C75" s="26"/>
      <c r="D75" s="26"/>
      <c r="E75" s="120"/>
      <c r="F75" s="6"/>
      <c r="G75" s="6"/>
      <c r="H75" s="6"/>
      <c r="I75" s="6"/>
      <c r="J75" s="6"/>
    </row>
    <row r="76" spans="1:10" ht="20.399999999999999">
      <c r="A76" s="25"/>
      <c r="B76" s="25"/>
      <c r="C76" s="26"/>
      <c r="D76" s="26"/>
      <c r="E76" s="120"/>
      <c r="F76" s="6"/>
      <c r="G76" s="6"/>
      <c r="H76" s="6"/>
      <c r="I76" s="6"/>
      <c r="J76" s="6"/>
    </row>
    <row r="77" spans="1:10" ht="20.399999999999999">
      <c r="A77" s="25"/>
      <c r="B77" s="25"/>
      <c r="C77" s="26"/>
      <c r="D77" s="26"/>
      <c r="E77" s="120"/>
      <c r="F77" s="6"/>
      <c r="G77" s="6"/>
      <c r="H77" s="6"/>
      <c r="I77" s="6"/>
      <c r="J77" s="6"/>
    </row>
    <row r="78" spans="1:10" ht="20.399999999999999">
      <c r="A78" s="25"/>
      <c r="B78" s="25"/>
      <c r="C78" s="26"/>
      <c r="D78" s="26"/>
      <c r="E78" s="120"/>
      <c r="F78" s="6"/>
      <c r="G78" s="6"/>
      <c r="H78" s="6"/>
      <c r="I78" s="6"/>
      <c r="J78" s="6"/>
    </row>
    <row r="79" spans="1:10" ht="20.399999999999999">
      <c r="A79" s="25"/>
      <c r="B79" s="25"/>
      <c r="C79" s="26"/>
      <c r="D79" s="26"/>
      <c r="E79" s="120"/>
      <c r="F79" s="6"/>
      <c r="G79" s="6"/>
      <c r="H79" s="6"/>
      <c r="I79" s="6"/>
      <c r="J79" s="6"/>
    </row>
    <row r="80" spans="1:10" s="6" customFormat="1" ht="20.399999999999999">
      <c r="A80" s="25"/>
      <c r="B80" s="25"/>
      <c r="C80" s="26"/>
      <c r="D80" s="26"/>
      <c r="E80" s="120"/>
    </row>
    <row r="81" spans="1:5" s="6" customFormat="1" ht="20.399999999999999">
      <c r="A81" s="25"/>
      <c r="B81" s="25"/>
      <c r="C81" s="26"/>
      <c r="D81" s="26"/>
      <c r="E81" s="120"/>
    </row>
    <row r="82" spans="1:5" s="6" customFormat="1" ht="20.399999999999999">
      <c r="A82" s="25"/>
      <c r="B82" s="25"/>
      <c r="C82" s="26"/>
      <c r="D82" s="26"/>
      <c r="E82" s="120"/>
    </row>
    <row r="83" spans="1:5" s="6" customFormat="1" ht="20.399999999999999">
      <c r="A83" s="25"/>
      <c r="B83" s="25"/>
      <c r="C83" s="26"/>
      <c r="D83" s="26"/>
      <c r="E83" s="120"/>
    </row>
    <row r="84" spans="1:5" s="6" customFormat="1" ht="20.399999999999999">
      <c r="A84" s="25"/>
      <c r="B84" s="25"/>
      <c r="C84" s="26"/>
      <c r="D84" s="26"/>
      <c r="E84" s="120"/>
    </row>
    <row r="85" spans="1:5" s="6" customFormat="1" ht="20.399999999999999">
      <c r="A85" s="25"/>
      <c r="B85" s="25"/>
      <c r="C85" s="26"/>
      <c r="D85" s="26"/>
      <c r="E85" s="120"/>
    </row>
    <row r="86" spans="1:5" s="6" customFormat="1" ht="20.399999999999999">
      <c r="A86" s="25"/>
      <c r="B86" s="25"/>
      <c r="C86" s="26"/>
      <c r="D86" s="26"/>
      <c r="E86" s="120"/>
    </row>
    <row r="87" spans="1:5" s="6" customFormat="1" ht="20.399999999999999">
      <c r="A87" s="25"/>
      <c r="B87" s="25"/>
      <c r="C87" s="26"/>
      <c r="D87" s="26"/>
      <c r="E87" s="120"/>
    </row>
    <row r="88" spans="1:5" s="6" customFormat="1" ht="20.399999999999999">
      <c r="A88" s="25"/>
      <c r="B88" s="25"/>
      <c r="C88" s="26"/>
      <c r="D88" s="26"/>
      <c r="E88" s="120"/>
    </row>
    <row r="89" spans="1:5" s="6" customFormat="1" ht="20.399999999999999">
      <c r="A89" s="25"/>
      <c r="B89" s="25"/>
      <c r="C89" s="26"/>
      <c r="D89" s="26"/>
      <c r="E89" s="120"/>
    </row>
    <row r="90" spans="1:5" s="6" customFormat="1" ht="20.399999999999999">
      <c r="A90" s="25"/>
      <c r="B90" s="25"/>
      <c r="C90" s="26"/>
      <c r="D90" s="26"/>
      <c r="E90" s="120"/>
    </row>
    <row r="91" spans="1:5" s="6" customFormat="1" ht="20.399999999999999">
      <c r="A91" s="25"/>
      <c r="B91" s="25"/>
      <c r="C91" s="26"/>
      <c r="D91" s="26"/>
      <c r="E91" s="120"/>
    </row>
    <row r="92" spans="1:5" s="6" customFormat="1" ht="20.399999999999999">
      <c r="A92" s="25"/>
      <c r="B92" s="25"/>
      <c r="C92" s="26"/>
      <c r="D92" s="26"/>
      <c r="E92" s="120"/>
    </row>
    <row r="93" spans="1:5" s="6" customFormat="1" ht="20.399999999999999">
      <c r="A93" s="25"/>
      <c r="B93" s="25"/>
      <c r="C93" s="26"/>
      <c r="D93" s="26"/>
      <c r="E93" s="120"/>
    </row>
    <row r="94" spans="1:5" s="6" customFormat="1" ht="20.399999999999999">
      <c r="A94" s="25"/>
      <c r="B94" s="25"/>
      <c r="C94" s="26"/>
      <c r="D94" s="26"/>
      <c r="E94" s="120"/>
    </row>
    <row r="95" spans="1:5" s="6" customFormat="1" ht="20.399999999999999">
      <c r="A95" s="25"/>
      <c r="B95" s="25"/>
      <c r="C95" s="26"/>
      <c r="D95" s="26"/>
      <c r="E95" s="120"/>
    </row>
    <row r="96" spans="1:5" s="6" customFormat="1" ht="20.399999999999999">
      <c r="A96" s="25"/>
      <c r="B96" s="25"/>
      <c r="C96" s="26"/>
      <c r="D96" s="26"/>
      <c r="E96" s="120"/>
    </row>
    <row r="97" spans="1:5" s="6" customFormat="1" ht="20.399999999999999">
      <c r="A97" s="25"/>
      <c r="B97" s="25"/>
      <c r="C97" s="26"/>
      <c r="D97" s="26"/>
      <c r="E97" s="120"/>
    </row>
    <row r="98" spans="1:5" s="6" customFormat="1" ht="20.399999999999999">
      <c r="A98" s="25"/>
      <c r="B98" s="25"/>
      <c r="C98" s="26"/>
      <c r="D98" s="26"/>
      <c r="E98" s="120"/>
    </row>
    <row r="99" spans="1:5" s="6" customFormat="1" ht="20.399999999999999">
      <c r="A99" s="25"/>
      <c r="B99" s="25"/>
      <c r="C99" s="26"/>
      <c r="D99" s="26"/>
      <c r="E99" s="120"/>
    </row>
    <row r="100" spans="1:5" s="6" customFormat="1" ht="20.399999999999999">
      <c r="A100" s="25"/>
      <c r="B100" s="25"/>
      <c r="C100" s="26"/>
      <c r="D100" s="26"/>
      <c r="E100" s="120"/>
    </row>
    <row r="101" spans="1:5" s="6" customFormat="1" ht="20.399999999999999">
      <c r="A101" s="25"/>
      <c r="B101" s="25"/>
      <c r="C101" s="26"/>
      <c r="D101" s="26"/>
      <c r="E101" s="120"/>
    </row>
    <row r="102" spans="1:5" s="6" customFormat="1" ht="20.399999999999999">
      <c r="A102" s="25"/>
      <c r="B102" s="25"/>
      <c r="C102" s="26"/>
      <c r="D102" s="26"/>
      <c r="E102" s="120"/>
    </row>
    <row r="103" spans="1:5" s="6" customFormat="1" ht="20.399999999999999">
      <c r="A103" s="25"/>
      <c r="B103" s="25"/>
      <c r="C103" s="26"/>
      <c r="D103" s="26"/>
      <c r="E103" s="120"/>
    </row>
    <row r="104" spans="1:5" s="6" customFormat="1" ht="20.399999999999999">
      <c r="A104" s="25"/>
      <c r="B104" s="25"/>
      <c r="C104" s="26"/>
      <c r="D104" s="26"/>
      <c r="E104" s="120"/>
    </row>
    <row r="105" spans="1:5" s="6" customFormat="1" ht="20.399999999999999">
      <c r="A105" s="25"/>
      <c r="B105" s="25"/>
      <c r="C105" s="26"/>
      <c r="D105" s="26"/>
      <c r="E105" s="120"/>
    </row>
    <row r="106" spans="1:5" s="6" customFormat="1" ht="20.399999999999999">
      <c r="A106" s="25"/>
      <c r="B106" s="25"/>
      <c r="C106" s="26"/>
      <c r="D106" s="26"/>
      <c r="E106" s="120"/>
    </row>
    <row r="107" spans="1:5" s="6" customFormat="1" ht="20.399999999999999">
      <c r="A107" s="25"/>
      <c r="B107" s="25"/>
      <c r="C107" s="26"/>
      <c r="D107" s="26"/>
      <c r="E107" s="120"/>
    </row>
    <row r="108" spans="1:5" s="6" customFormat="1" ht="20.399999999999999">
      <c r="A108" s="25"/>
      <c r="B108" s="25"/>
      <c r="C108" s="26"/>
      <c r="D108" s="26"/>
      <c r="E108" s="120"/>
    </row>
    <row r="109" spans="1:5" s="6" customFormat="1" ht="20.399999999999999">
      <c r="A109" s="25"/>
      <c r="B109" s="25"/>
      <c r="C109" s="26"/>
      <c r="D109" s="26"/>
      <c r="E109" s="120"/>
    </row>
    <row r="110" spans="1:5" s="6" customFormat="1" ht="20.399999999999999">
      <c r="A110" s="25"/>
      <c r="B110" s="25"/>
      <c r="C110" s="26"/>
      <c r="D110" s="26"/>
      <c r="E110" s="120"/>
    </row>
    <row r="111" spans="1:5" s="6" customFormat="1" ht="20.399999999999999">
      <c r="A111" s="25"/>
      <c r="B111" s="25"/>
      <c r="C111" s="26"/>
      <c r="D111" s="26"/>
      <c r="E111" s="120"/>
    </row>
    <row r="112" spans="1:5" s="6" customFormat="1" ht="20.399999999999999">
      <c r="A112" s="25"/>
      <c r="B112" s="25"/>
      <c r="C112" s="26"/>
      <c r="D112" s="26"/>
      <c r="E112" s="120"/>
    </row>
    <row r="113" spans="1:5" s="6" customFormat="1" ht="20.399999999999999">
      <c r="A113" s="25"/>
      <c r="B113" s="25"/>
      <c r="C113" s="26"/>
      <c r="D113" s="26"/>
      <c r="E113" s="120"/>
    </row>
    <row r="114" spans="1:5" s="6" customFormat="1" ht="20.399999999999999">
      <c r="A114" s="25"/>
      <c r="B114" s="25"/>
      <c r="C114" s="26"/>
      <c r="D114" s="26"/>
      <c r="E114" s="120"/>
    </row>
    <row r="115" spans="1:5" s="6" customFormat="1" ht="20.399999999999999">
      <c r="A115" s="25"/>
      <c r="B115" s="25"/>
      <c r="C115" s="26"/>
      <c r="D115" s="26"/>
      <c r="E115" s="120"/>
    </row>
    <row r="116" spans="1:5" s="6" customFormat="1" ht="20.399999999999999">
      <c r="A116" s="25"/>
      <c r="B116" s="25"/>
      <c r="C116" s="26"/>
      <c r="D116" s="26"/>
      <c r="E116" s="120"/>
    </row>
    <row r="117" spans="1:5" s="6" customFormat="1" ht="20.399999999999999">
      <c r="A117" s="25"/>
      <c r="B117" s="25"/>
      <c r="C117" s="26"/>
      <c r="D117" s="26"/>
      <c r="E117" s="120"/>
    </row>
    <row r="118" spans="1:5" s="6" customFormat="1" ht="20.399999999999999">
      <c r="A118" s="25"/>
      <c r="B118" s="25"/>
      <c r="C118" s="26"/>
      <c r="D118" s="26"/>
      <c r="E118" s="120"/>
    </row>
    <row r="119" spans="1:5" s="6" customFormat="1" ht="20.399999999999999">
      <c r="A119" s="25"/>
      <c r="B119" s="25"/>
      <c r="C119" s="26"/>
      <c r="D119" s="26"/>
      <c r="E119" s="120"/>
    </row>
    <row r="120" spans="1:5" s="6" customFormat="1" ht="20.399999999999999">
      <c r="A120" s="25"/>
      <c r="B120" s="25"/>
      <c r="C120" s="26"/>
      <c r="D120" s="26"/>
      <c r="E120" s="120"/>
    </row>
    <row r="121" spans="1:5" s="6" customFormat="1" ht="20.399999999999999">
      <c r="A121" s="25"/>
      <c r="B121" s="25"/>
      <c r="C121" s="26"/>
      <c r="D121" s="26"/>
      <c r="E121" s="120"/>
    </row>
    <row r="122" spans="1:5" s="6" customFormat="1" ht="20.399999999999999">
      <c r="A122" s="25"/>
      <c r="B122" s="25"/>
      <c r="C122" s="26"/>
      <c r="D122" s="26"/>
      <c r="E122" s="120"/>
    </row>
    <row r="123" spans="1:5" s="6" customFormat="1" ht="20.399999999999999">
      <c r="A123" s="25"/>
      <c r="B123" s="25"/>
      <c r="C123" s="26"/>
      <c r="D123" s="26"/>
      <c r="E123" s="120"/>
    </row>
    <row r="124" spans="1:5" s="6" customFormat="1" ht="20.399999999999999">
      <c r="A124" s="25"/>
      <c r="B124" s="25"/>
      <c r="C124" s="26"/>
      <c r="D124" s="26"/>
      <c r="E124" s="120"/>
    </row>
    <row r="125" spans="1:5" s="6" customFormat="1" ht="20.399999999999999">
      <c r="A125" s="25"/>
      <c r="B125" s="25"/>
      <c r="C125" s="26"/>
      <c r="D125" s="26"/>
      <c r="E125" s="120"/>
    </row>
    <row r="126" spans="1:5" s="6" customFormat="1" ht="20.399999999999999">
      <c r="A126" s="25"/>
      <c r="B126" s="25"/>
      <c r="C126" s="26"/>
      <c r="D126" s="26"/>
      <c r="E126" s="120"/>
    </row>
    <row r="127" spans="1:5" s="6" customFormat="1" ht="20.399999999999999">
      <c r="A127" s="25"/>
      <c r="B127" s="25"/>
      <c r="C127" s="26"/>
      <c r="D127" s="26"/>
      <c r="E127" s="120"/>
    </row>
    <row r="128" spans="1:5" s="6" customFormat="1" ht="20.399999999999999">
      <c r="A128" s="25"/>
      <c r="B128" s="25"/>
      <c r="C128" s="26"/>
      <c r="D128" s="26"/>
      <c r="E128" s="120"/>
    </row>
    <row r="129" spans="1:5" s="6" customFormat="1" ht="20.399999999999999">
      <c r="A129" s="25"/>
      <c r="B129" s="25"/>
      <c r="C129" s="26"/>
      <c r="D129" s="26"/>
      <c r="E129" s="120"/>
    </row>
    <row r="130" spans="1:5" s="6" customFormat="1" ht="20.399999999999999">
      <c r="A130" s="25"/>
      <c r="B130" s="25"/>
      <c r="C130" s="26"/>
      <c r="D130" s="26"/>
      <c r="E130" s="120"/>
    </row>
    <row r="131" spans="1:5" s="6" customFormat="1" ht="20.399999999999999">
      <c r="A131" s="25"/>
      <c r="B131" s="25"/>
      <c r="C131" s="26"/>
      <c r="D131" s="26"/>
      <c r="E131" s="120"/>
    </row>
    <row r="132" spans="1:5" s="6" customFormat="1" ht="20.399999999999999">
      <c r="A132" s="25"/>
      <c r="B132" s="25"/>
      <c r="C132" s="26"/>
      <c r="D132" s="26"/>
      <c r="E132" s="120"/>
    </row>
    <row r="133" spans="1:5" s="6" customFormat="1" ht="20.399999999999999">
      <c r="A133" s="25"/>
      <c r="B133" s="25"/>
      <c r="C133" s="26"/>
      <c r="D133" s="26"/>
      <c r="E133" s="120"/>
    </row>
    <row r="134" spans="1:5" s="6" customFormat="1" ht="20.399999999999999">
      <c r="A134" s="25"/>
      <c r="B134" s="25"/>
      <c r="C134" s="26"/>
      <c r="D134" s="26"/>
      <c r="E134" s="120"/>
    </row>
    <row r="135" spans="1:5" s="6" customFormat="1" ht="20.399999999999999">
      <c r="A135" s="25"/>
      <c r="B135" s="25"/>
      <c r="C135" s="26"/>
      <c r="D135" s="26"/>
      <c r="E135" s="120"/>
    </row>
    <row r="136" spans="1:5" s="6" customFormat="1" ht="20.399999999999999">
      <c r="A136" s="25"/>
      <c r="B136" s="25"/>
      <c r="C136" s="26"/>
      <c r="D136" s="26"/>
      <c r="E136" s="120"/>
    </row>
    <row r="137" spans="1:5" s="6" customFormat="1" ht="20.399999999999999">
      <c r="A137" s="25"/>
      <c r="B137" s="25"/>
      <c r="C137" s="26"/>
      <c r="D137" s="26"/>
      <c r="E137" s="120"/>
    </row>
    <row r="138" spans="1:5" s="6" customFormat="1" ht="20.399999999999999">
      <c r="A138" s="25"/>
      <c r="B138" s="25"/>
      <c r="C138" s="26"/>
      <c r="D138" s="26"/>
      <c r="E138" s="120"/>
    </row>
    <row r="139" spans="1:5" s="6" customFormat="1" ht="20.399999999999999">
      <c r="A139" s="25"/>
      <c r="B139" s="25"/>
      <c r="C139" s="26"/>
      <c r="D139" s="26"/>
      <c r="E139" s="120"/>
    </row>
    <row r="140" spans="1:5" s="6" customFormat="1" ht="20.399999999999999">
      <c r="A140" s="25"/>
      <c r="B140" s="25"/>
      <c r="C140" s="26"/>
      <c r="D140" s="26"/>
      <c r="E140" s="120"/>
    </row>
    <row r="141" spans="1:5" s="6" customFormat="1" ht="20.399999999999999">
      <c r="A141" s="25"/>
      <c r="B141" s="25"/>
      <c r="C141" s="26"/>
      <c r="D141" s="26"/>
      <c r="E141" s="120"/>
    </row>
    <row r="142" spans="1:5" s="6" customFormat="1" ht="20.399999999999999">
      <c r="A142" s="25"/>
      <c r="B142" s="25"/>
      <c r="C142" s="26"/>
      <c r="D142" s="26"/>
      <c r="E142" s="120"/>
    </row>
    <row r="143" spans="1:5" s="6" customFormat="1" ht="20.399999999999999">
      <c r="A143" s="25"/>
      <c r="B143" s="25"/>
      <c r="C143" s="26"/>
      <c r="D143" s="26"/>
      <c r="E143" s="120"/>
    </row>
    <row r="144" spans="1:5" s="6" customFormat="1" ht="20.399999999999999">
      <c r="A144" s="25"/>
      <c r="B144" s="25"/>
      <c r="C144" s="26"/>
      <c r="D144" s="26"/>
      <c r="E144" s="120"/>
    </row>
    <row r="145" spans="1:5" s="6" customFormat="1" ht="20.399999999999999">
      <c r="A145" s="25"/>
      <c r="B145" s="25"/>
      <c r="C145" s="26"/>
      <c r="D145" s="26"/>
      <c r="E145" s="120"/>
    </row>
    <row r="146" spans="1:5" s="6" customFormat="1" ht="20.399999999999999">
      <c r="A146" s="25"/>
      <c r="B146" s="25"/>
      <c r="C146" s="26"/>
      <c r="D146" s="26"/>
      <c r="E146" s="120"/>
    </row>
    <row r="147" spans="1:5" s="6" customFormat="1" ht="20.399999999999999">
      <c r="A147" s="25"/>
      <c r="B147" s="25"/>
      <c r="C147" s="26"/>
      <c r="D147" s="26"/>
      <c r="E147" s="120"/>
    </row>
    <row r="148" spans="1:5" s="6" customFormat="1" ht="20.399999999999999">
      <c r="A148" s="25"/>
      <c r="B148" s="25"/>
      <c r="C148" s="26"/>
      <c r="D148" s="26"/>
      <c r="E148" s="120"/>
    </row>
    <row r="149" spans="1:5" s="6" customFormat="1" ht="20.399999999999999">
      <c r="A149" s="25"/>
      <c r="B149" s="25"/>
      <c r="C149" s="26"/>
      <c r="D149" s="26"/>
      <c r="E149" s="120"/>
    </row>
    <row r="150" spans="1:5" s="6" customFormat="1" ht="20.399999999999999">
      <c r="A150" s="25"/>
      <c r="B150" s="25"/>
      <c r="C150" s="26"/>
      <c r="D150" s="26"/>
      <c r="E150" s="120"/>
    </row>
    <row r="151" spans="1:5" s="6" customFormat="1" ht="20.399999999999999">
      <c r="A151" s="25"/>
      <c r="B151" s="25"/>
      <c r="C151" s="26"/>
      <c r="D151" s="26"/>
      <c r="E151" s="120"/>
    </row>
    <row r="152" spans="1:5" s="6" customFormat="1" ht="20.399999999999999">
      <c r="A152" s="25"/>
      <c r="B152" s="25"/>
      <c r="C152" s="26"/>
      <c r="D152" s="26"/>
      <c r="E152" s="120"/>
    </row>
    <row r="153" spans="1:5" s="6" customFormat="1" ht="20.399999999999999">
      <c r="A153" s="25"/>
      <c r="B153" s="25"/>
      <c r="C153" s="26"/>
      <c r="D153" s="26"/>
      <c r="E153" s="120"/>
    </row>
    <row r="154" spans="1:5" s="6" customFormat="1" ht="20.399999999999999">
      <c r="A154" s="25"/>
      <c r="B154" s="25"/>
      <c r="C154" s="26"/>
      <c r="D154" s="26"/>
      <c r="E154" s="120"/>
    </row>
    <row r="155" spans="1:5" s="6" customFormat="1" ht="20.399999999999999">
      <c r="A155" s="25"/>
      <c r="B155" s="25"/>
      <c r="C155" s="26"/>
      <c r="D155" s="26"/>
      <c r="E155" s="120"/>
    </row>
    <row r="156" spans="1:5" s="6" customFormat="1" ht="20.399999999999999">
      <c r="A156" s="25"/>
      <c r="B156" s="25"/>
      <c r="C156" s="26"/>
      <c r="D156" s="26"/>
      <c r="E156" s="120"/>
    </row>
    <row r="157" spans="1:5" s="6" customFormat="1" ht="20.399999999999999">
      <c r="A157" s="25"/>
      <c r="B157" s="25"/>
      <c r="C157" s="26"/>
      <c r="D157" s="26"/>
      <c r="E157" s="120"/>
    </row>
    <row r="158" spans="1:5" s="6" customFormat="1" ht="20.399999999999999">
      <c r="A158" s="25"/>
      <c r="B158" s="25"/>
      <c r="C158" s="26"/>
      <c r="D158" s="26"/>
      <c r="E158" s="120"/>
    </row>
    <row r="159" spans="1:5" s="6" customFormat="1" ht="20.399999999999999">
      <c r="A159" s="25"/>
      <c r="B159" s="25"/>
      <c r="C159" s="26"/>
      <c r="D159" s="26"/>
      <c r="E159" s="120"/>
    </row>
    <row r="160" spans="1:5" s="6" customFormat="1" ht="20.399999999999999">
      <c r="A160" s="25"/>
      <c r="B160" s="25"/>
      <c r="C160" s="26"/>
      <c r="D160" s="26"/>
      <c r="E160" s="120"/>
    </row>
    <row r="161" spans="1:5" s="6" customFormat="1" ht="20.399999999999999">
      <c r="A161" s="25"/>
      <c r="B161" s="25"/>
      <c r="C161" s="26"/>
      <c r="D161" s="26"/>
      <c r="E161" s="120"/>
    </row>
    <row r="162" spans="1:5" s="6" customFormat="1" ht="20.399999999999999">
      <c r="A162" s="25"/>
      <c r="B162" s="25"/>
      <c r="C162" s="26"/>
      <c r="D162" s="26"/>
      <c r="E162" s="120"/>
    </row>
    <row r="163" spans="1:5" s="6" customFormat="1" ht="20.399999999999999">
      <c r="A163" s="25"/>
      <c r="B163" s="25"/>
      <c r="C163" s="26"/>
      <c r="D163" s="26"/>
      <c r="E163" s="120"/>
    </row>
    <row r="164" spans="1:5" s="6" customFormat="1" ht="20.399999999999999">
      <c r="A164" s="25"/>
      <c r="B164" s="25"/>
      <c r="C164" s="26"/>
      <c r="D164" s="26"/>
      <c r="E164" s="120"/>
    </row>
    <row r="165" spans="1:5" s="6" customFormat="1" ht="20.399999999999999">
      <c r="A165" s="25"/>
      <c r="B165" s="25"/>
      <c r="C165" s="26"/>
      <c r="D165" s="26"/>
      <c r="E165" s="120"/>
    </row>
    <row r="166" spans="1:5" s="6" customFormat="1" ht="20.399999999999999">
      <c r="A166" s="25"/>
      <c r="B166" s="25"/>
      <c r="C166" s="26"/>
      <c r="D166" s="26"/>
      <c r="E166" s="120"/>
    </row>
    <row r="167" spans="1:5" s="6" customFormat="1" ht="20.399999999999999">
      <c r="A167" s="25"/>
      <c r="B167" s="25"/>
      <c r="C167" s="26"/>
      <c r="D167" s="26"/>
      <c r="E167" s="120"/>
    </row>
    <row r="168" spans="1:5" s="6" customFormat="1" ht="20.399999999999999">
      <c r="A168" s="25"/>
      <c r="B168" s="25"/>
      <c r="C168" s="26"/>
      <c r="D168" s="26"/>
      <c r="E168" s="120"/>
    </row>
    <row r="169" spans="1:5" s="6" customFormat="1" ht="20.399999999999999">
      <c r="A169" s="25"/>
      <c r="B169" s="25"/>
      <c r="C169" s="26"/>
      <c r="D169" s="26"/>
      <c r="E169" s="120"/>
    </row>
    <row r="170" spans="1:5" s="6" customFormat="1" ht="20.399999999999999">
      <c r="A170" s="25"/>
      <c r="B170" s="25"/>
      <c r="C170" s="26"/>
      <c r="D170" s="26"/>
      <c r="E170" s="120"/>
    </row>
    <row r="171" spans="1:5" s="6" customFormat="1" ht="20.399999999999999">
      <c r="A171" s="25"/>
      <c r="B171" s="25"/>
      <c r="C171" s="26"/>
      <c r="D171" s="26"/>
      <c r="E171" s="120"/>
    </row>
    <row r="172" spans="1:5" s="6" customFormat="1" ht="20.399999999999999">
      <c r="A172" s="25"/>
      <c r="B172" s="25"/>
      <c r="C172" s="26"/>
      <c r="D172" s="26"/>
      <c r="E172" s="120"/>
    </row>
    <row r="173" spans="1:5" s="6" customFormat="1" ht="20.399999999999999">
      <c r="A173" s="25"/>
      <c r="B173" s="25"/>
      <c r="C173" s="26"/>
      <c r="D173" s="26"/>
      <c r="E173" s="120"/>
    </row>
    <row r="174" spans="1:5" s="6" customFormat="1" ht="20.399999999999999">
      <c r="A174" s="25"/>
      <c r="B174" s="25"/>
      <c r="C174" s="26"/>
      <c r="D174" s="26"/>
      <c r="E174" s="120"/>
    </row>
    <row r="175" spans="1:5" s="6" customFormat="1" ht="20.399999999999999">
      <c r="A175" s="25"/>
      <c r="B175" s="25"/>
      <c r="C175" s="26"/>
      <c r="D175" s="26"/>
      <c r="E175" s="120"/>
    </row>
    <row r="176" spans="1:5" s="6" customFormat="1" ht="20.399999999999999">
      <c r="A176" s="25"/>
      <c r="B176" s="25"/>
      <c r="C176" s="26"/>
      <c r="D176" s="26"/>
      <c r="E176" s="120"/>
    </row>
    <row r="177" spans="1:5" s="6" customFormat="1" ht="20.399999999999999">
      <c r="A177" s="25"/>
      <c r="B177" s="25"/>
      <c r="C177" s="26"/>
      <c r="D177" s="26"/>
      <c r="E177" s="120"/>
    </row>
    <row r="178" spans="1:5" s="6" customFormat="1" ht="20.399999999999999">
      <c r="A178" s="25"/>
      <c r="B178" s="25"/>
      <c r="C178" s="26"/>
      <c r="D178" s="26"/>
      <c r="E178" s="120"/>
    </row>
    <row r="179" spans="1:5" s="6" customFormat="1" ht="20.399999999999999">
      <c r="A179" s="25"/>
      <c r="B179" s="25"/>
      <c r="C179" s="26"/>
      <c r="D179" s="26"/>
      <c r="E179" s="120"/>
    </row>
    <row r="180" spans="1:5" s="6" customFormat="1" ht="20.399999999999999">
      <c r="A180" s="25"/>
      <c r="B180" s="25"/>
      <c r="C180" s="26"/>
      <c r="D180" s="26"/>
      <c r="E180" s="120"/>
    </row>
    <row r="181" spans="1:5" s="6" customFormat="1" ht="20.399999999999999">
      <c r="A181" s="25"/>
      <c r="B181" s="25"/>
      <c r="C181" s="26"/>
      <c r="D181" s="26"/>
      <c r="E181" s="120"/>
    </row>
    <row r="182" spans="1:5" s="6" customFormat="1" ht="20.399999999999999">
      <c r="A182" s="25"/>
      <c r="B182" s="25"/>
      <c r="C182" s="26"/>
      <c r="D182" s="26"/>
      <c r="E182" s="120"/>
    </row>
    <row r="183" spans="1:5" s="6" customFormat="1" ht="20.399999999999999">
      <c r="A183" s="25"/>
      <c r="B183" s="25"/>
      <c r="C183" s="26"/>
      <c r="D183" s="26"/>
      <c r="E183" s="120"/>
    </row>
    <row r="184" spans="1:5" s="6" customFormat="1" ht="20.399999999999999">
      <c r="A184" s="25"/>
      <c r="B184" s="25"/>
      <c r="C184" s="26"/>
      <c r="D184" s="26"/>
      <c r="E184" s="120"/>
    </row>
    <row r="185" spans="1:5" s="6" customFormat="1" ht="20.399999999999999">
      <c r="A185" s="25"/>
      <c r="B185" s="25"/>
      <c r="C185" s="26"/>
      <c r="D185" s="26"/>
      <c r="E185" s="120"/>
    </row>
    <row r="186" spans="1:5" s="6" customFormat="1" ht="20.399999999999999">
      <c r="A186" s="25"/>
      <c r="B186" s="25"/>
      <c r="C186" s="26"/>
      <c r="D186" s="26"/>
      <c r="E186" s="120"/>
    </row>
    <row r="187" spans="1:5" s="6" customFormat="1" ht="20.399999999999999">
      <c r="A187" s="25"/>
      <c r="B187" s="25"/>
      <c r="C187" s="26"/>
      <c r="D187" s="26"/>
      <c r="E187" s="120"/>
    </row>
    <row r="188" spans="1:5" s="6" customFormat="1" ht="20.399999999999999">
      <c r="A188" s="25"/>
      <c r="B188" s="25"/>
      <c r="C188" s="26"/>
      <c r="D188" s="26"/>
      <c r="E188" s="120"/>
    </row>
    <row r="189" spans="1:5" s="6" customFormat="1" ht="20.399999999999999">
      <c r="A189" s="25"/>
      <c r="B189" s="25"/>
      <c r="C189" s="26"/>
      <c r="D189" s="26"/>
      <c r="E189" s="120"/>
    </row>
    <row r="190" spans="1:5" s="6" customFormat="1" ht="20.399999999999999">
      <c r="A190" s="25"/>
      <c r="B190" s="25"/>
      <c r="C190" s="26"/>
      <c r="D190" s="26"/>
      <c r="E190" s="120"/>
    </row>
    <row r="191" spans="1:5" s="6" customFormat="1" ht="20.399999999999999">
      <c r="A191" s="25"/>
      <c r="B191" s="25"/>
      <c r="C191" s="26"/>
      <c r="D191" s="26"/>
      <c r="E191" s="120"/>
    </row>
    <row r="192" spans="1:5" s="6" customFormat="1" ht="20.399999999999999">
      <c r="A192" s="25"/>
      <c r="B192" s="25"/>
      <c r="C192" s="26"/>
      <c r="D192" s="26"/>
      <c r="E192" s="120"/>
    </row>
    <row r="193" spans="1:5" s="6" customFormat="1" ht="20.399999999999999">
      <c r="A193" s="25"/>
      <c r="B193" s="25"/>
      <c r="C193" s="26"/>
      <c r="D193" s="26"/>
      <c r="E193" s="120"/>
    </row>
    <row r="194" spans="1:5" s="6" customFormat="1" ht="20.399999999999999">
      <c r="A194" s="25"/>
      <c r="B194" s="25"/>
      <c r="C194" s="26"/>
      <c r="D194" s="26"/>
      <c r="E194" s="120"/>
    </row>
    <row r="195" spans="1:5" s="6" customFormat="1" ht="20.399999999999999">
      <c r="A195" s="25"/>
      <c r="B195" s="25"/>
      <c r="C195" s="26"/>
      <c r="D195" s="26"/>
      <c r="E195" s="120"/>
    </row>
    <row r="196" spans="1:5" s="6" customFormat="1" ht="20.399999999999999">
      <c r="A196" s="25"/>
      <c r="B196" s="25"/>
      <c r="C196" s="26"/>
      <c r="D196" s="26"/>
      <c r="E196" s="120"/>
    </row>
    <row r="197" spans="1:5" s="6" customFormat="1" ht="20.399999999999999">
      <c r="A197" s="25"/>
      <c r="B197" s="25"/>
      <c r="C197" s="26"/>
      <c r="D197" s="26"/>
      <c r="E197" s="120"/>
    </row>
    <row r="198" spans="1:5" s="6" customFormat="1" ht="20.399999999999999">
      <c r="A198" s="25"/>
      <c r="B198" s="25"/>
      <c r="C198" s="26"/>
      <c r="D198" s="26"/>
      <c r="E198" s="120"/>
    </row>
    <row r="199" spans="1:5" s="6" customFormat="1" ht="20.399999999999999">
      <c r="A199" s="25"/>
      <c r="B199" s="25"/>
      <c r="C199" s="26"/>
      <c r="D199" s="26"/>
      <c r="E199" s="120"/>
    </row>
    <row r="200" spans="1:5" s="6" customFormat="1" ht="20.399999999999999">
      <c r="A200" s="25"/>
      <c r="B200" s="25"/>
      <c r="C200" s="26"/>
      <c r="D200" s="26"/>
      <c r="E200" s="120"/>
    </row>
    <row r="201" spans="1:5" s="6" customFormat="1" ht="20.399999999999999">
      <c r="A201" s="25"/>
      <c r="B201" s="25"/>
      <c r="C201" s="26"/>
      <c r="D201" s="26"/>
      <c r="E201" s="120"/>
    </row>
    <row r="202" spans="1:5" s="6" customFormat="1" ht="20.399999999999999">
      <c r="A202" s="25"/>
      <c r="B202" s="25"/>
      <c r="C202" s="26"/>
      <c r="D202" s="26"/>
      <c r="E202" s="120"/>
    </row>
    <row r="203" spans="1:5" s="6" customFormat="1" ht="20.399999999999999">
      <c r="A203" s="25"/>
      <c r="B203" s="25"/>
      <c r="C203" s="26"/>
      <c r="D203" s="26"/>
      <c r="E203" s="120"/>
    </row>
    <row r="204" spans="1:5" s="6" customFormat="1" ht="20.399999999999999">
      <c r="A204" s="25"/>
      <c r="B204" s="25"/>
      <c r="C204" s="26"/>
      <c r="D204" s="26"/>
      <c r="E204" s="120"/>
    </row>
    <row r="205" spans="1:5" s="6" customFormat="1" ht="20.399999999999999">
      <c r="A205" s="25"/>
      <c r="B205" s="25"/>
      <c r="C205" s="26"/>
      <c r="D205" s="26"/>
      <c r="E205" s="120"/>
    </row>
    <row r="206" spans="1:5" s="6" customFormat="1" ht="20.399999999999999">
      <c r="A206" s="25"/>
      <c r="B206" s="25"/>
      <c r="C206" s="26"/>
      <c r="D206" s="26"/>
      <c r="E206" s="120"/>
    </row>
    <row r="207" spans="1:5" s="6" customFormat="1" ht="20.399999999999999">
      <c r="A207" s="25"/>
      <c r="B207" s="25"/>
      <c r="C207" s="26"/>
      <c r="D207" s="26"/>
      <c r="E207" s="120"/>
    </row>
    <row r="208" spans="1:5" s="6" customFormat="1" ht="20.399999999999999">
      <c r="A208" s="25"/>
      <c r="B208" s="25"/>
      <c r="C208" s="26"/>
      <c r="D208" s="26"/>
      <c r="E208" s="120"/>
    </row>
    <row r="209" spans="1:5" s="6" customFormat="1" ht="20.399999999999999">
      <c r="A209" s="25"/>
      <c r="B209" s="25"/>
      <c r="C209" s="26"/>
      <c r="D209" s="26"/>
      <c r="E209" s="120"/>
    </row>
    <row r="210" spans="1:5" s="6" customFormat="1" ht="20.399999999999999">
      <c r="A210" s="25"/>
      <c r="B210" s="25"/>
      <c r="C210" s="26"/>
      <c r="D210" s="26"/>
      <c r="E210" s="120"/>
    </row>
    <row r="211" spans="1:5" s="6" customFormat="1" ht="20.399999999999999">
      <c r="A211" s="25"/>
      <c r="B211" s="25"/>
      <c r="C211" s="26"/>
      <c r="D211" s="26"/>
      <c r="E211" s="120"/>
    </row>
    <row r="212" spans="1:5" s="6" customFormat="1" ht="20.399999999999999">
      <c r="A212" s="25"/>
      <c r="B212" s="25"/>
      <c r="C212" s="26"/>
      <c r="D212" s="26"/>
      <c r="E212" s="120"/>
    </row>
    <row r="213" spans="1:5" s="6" customFormat="1" ht="20.399999999999999">
      <c r="A213" s="25"/>
      <c r="B213" s="25"/>
      <c r="C213" s="26"/>
      <c r="D213" s="26"/>
      <c r="E213" s="120"/>
    </row>
    <row r="214" spans="1:5" s="6" customFormat="1" ht="20.399999999999999">
      <c r="A214" s="25"/>
      <c r="B214" s="25"/>
      <c r="C214" s="26"/>
      <c r="D214" s="26"/>
      <c r="E214" s="120"/>
    </row>
    <row r="215" spans="1:5" s="6" customFormat="1" ht="20.399999999999999">
      <c r="A215" s="25"/>
      <c r="B215" s="25"/>
      <c r="C215" s="26"/>
      <c r="D215" s="26"/>
      <c r="E215" s="120"/>
    </row>
    <row r="216" spans="1:5" s="6" customFormat="1" ht="20.399999999999999">
      <c r="A216" s="25"/>
      <c r="B216" s="25"/>
      <c r="C216" s="26"/>
      <c r="D216" s="26"/>
      <c r="E216" s="120"/>
    </row>
    <row r="217" spans="1:5" s="6" customFormat="1" ht="20.399999999999999">
      <c r="A217" s="25"/>
      <c r="B217" s="25"/>
      <c r="C217" s="26"/>
      <c r="D217" s="26"/>
      <c r="E217" s="120"/>
    </row>
    <row r="218" spans="1:5" s="6" customFormat="1" ht="20.399999999999999">
      <c r="A218" s="25"/>
      <c r="B218" s="25"/>
      <c r="C218" s="26"/>
      <c r="D218" s="26"/>
      <c r="E218" s="120"/>
    </row>
    <row r="219" spans="1:5" s="6" customFormat="1" ht="20.399999999999999">
      <c r="A219" s="25"/>
      <c r="B219" s="25"/>
      <c r="C219" s="26"/>
      <c r="D219" s="26"/>
      <c r="E219" s="120"/>
    </row>
    <row r="220" spans="1:5" s="6" customFormat="1" ht="20.399999999999999">
      <c r="A220" s="25"/>
      <c r="B220" s="25"/>
      <c r="C220" s="26"/>
      <c r="D220" s="26"/>
      <c r="E220" s="120"/>
    </row>
    <row r="221" spans="1:5" s="6" customFormat="1" ht="20.399999999999999">
      <c r="A221" s="25"/>
      <c r="B221" s="25"/>
      <c r="C221" s="26"/>
      <c r="D221" s="26"/>
      <c r="E221" s="120"/>
    </row>
    <row r="222" spans="1:5" s="6" customFormat="1" ht="20.399999999999999">
      <c r="A222" s="25"/>
      <c r="B222" s="25"/>
      <c r="C222" s="26"/>
      <c r="D222" s="26"/>
      <c r="E222" s="120"/>
    </row>
    <row r="223" spans="1:5" s="6" customFormat="1" ht="20.399999999999999">
      <c r="A223" s="25"/>
      <c r="B223" s="25"/>
      <c r="C223" s="26"/>
      <c r="D223" s="26"/>
      <c r="E223" s="120"/>
    </row>
    <row r="224" spans="1:5" s="6" customFormat="1" ht="20.399999999999999">
      <c r="A224" s="25"/>
      <c r="B224" s="25"/>
      <c r="C224" s="26"/>
      <c r="D224" s="26"/>
      <c r="E224" s="120"/>
    </row>
    <row r="225" spans="1:7" s="6" customFormat="1" ht="20.399999999999999">
      <c r="A225" s="25"/>
      <c r="B225" s="25"/>
      <c r="C225" s="26"/>
      <c r="D225" s="26"/>
      <c r="E225" s="120"/>
    </row>
    <row r="226" spans="1:7" s="6" customFormat="1" ht="20.399999999999999">
      <c r="A226" s="25"/>
      <c r="B226" s="25"/>
      <c r="C226" s="26"/>
      <c r="D226" s="26"/>
      <c r="E226" s="120"/>
    </row>
    <row r="227" spans="1:7" s="6" customFormat="1" ht="20.399999999999999">
      <c r="A227" s="25"/>
      <c r="B227" s="25"/>
      <c r="C227" s="26"/>
      <c r="D227" s="26"/>
      <c r="E227" s="120"/>
    </row>
    <row r="228" spans="1:7" s="6" customFormat="1" ht="20.399999999999999">
      <c r="A228" s="25"/>
      <c r="B228" s="25"/>
      <c r="C228" s="26"/>
      <c r="D228" s="26"/>
      <c r="E228" s="120"/>
    </row>
    <row r="229" spans="1:7" s="6" customFormat="1" ht="20.399999999999999">
      <c r="A229" s="25"/>
      <c r="B229" s="25"/>
      <c r="C229" s="26"/>
      <c r="D229" s="26"/>
      <c r="E229" s="120"/>
    </row>
    <row r="230" spans="1:7" s="6" customFormat="1" ht="20.399999999999999">
      <c r="A230" s="25"/>
      <c r="B230" s="25"/>
      <c r="C230" s="26"/>
      <c r="D230" s="26"/>
      <c r="E230" s="120"/>
    </row>
    <row r="231" spans="1:7" ht="20.399999999999999">
      <c r="A231" s="25"/>
      <c r="B231" s="28"/>
      <c r="C231" s="29"/>
      <c r="D231" s="29"/>
    </row>
    <row r="232" spans="1:7" ht="20.399999999999999">
      <c r="A232" s="25"/>
      <c r="B232" s="28"/>
      <c r="C232" s="29"/>
      <c r="D232" s="29"/>
    </row>
    <row r="233" spans="1:7" ht="20.399999999999999">
      <c r="A233" s="25"/>
      <c r="B233" s="28"/>
      <c r="C233" s="29"/>
      <c r="D233" s="29"/>
    </row>
    <row r="234" spans="1:7" ht="20.399999999999999">
      <c r="A234" s="25"/>
      <c r="B234" s="28"/>
      <c r="C234" s="29"/>
      <c r="D234" s="29"/>
    </row>
    <row r="235" spans="1:7" ht="20.399999999999999">
      <c r="A235" s="25"/>
      <c r="B235" s="28"/>
      <c r="C235" s="29"/>
      <c r="D235" s="29"/>
    </row>
    <row r="236" spans="1:7">
      <c r="A236" s="6"/>
      <c r="B236" s="28"/>
      <c r="C236" s="28"/>
      <c r="D236" s="28"/>
    </row>
    <row r="237" spans="1:7" ht="20.399999999999999">
      <c r="A237" s="6"/>
      <c r="B237" s="30" t="s">
        <v>388</v>
      </c>
      <c r="C237" s="30" t="s">
        <v>389</v>
      </c>
      <c r="D237" t="s">
        <v>388</v>
      </c>
      <c r="E237" s="115" t="s">
        <v>389</v>
      </c>
    </row>
    <row r="238" spans="1:7" ht="21">
      <c r="A238" s="6"/>
      <c r="B238" s="31" t="s">
        <v>390</v>
      </c>
      <c r="C238" s="31" t="s">
        <v>391</v>
      </c>
      <c r="D238" t="s">
        <v>390</v>
      </c>
      <c r="F238" t="s">
        <v>390</v>
      </c>
      <c r="G238" t="e">
        <f>IF(NOT(ISERROR(MATCH(F238,_xlfn.ANCHORARRAY(B249),0))),#REF!&amp;"Por favor no seleccionar los criterios de impacto",F238)</f>
        <v>#REF!</v>
      </c>
    </row>
    <row r="239" spans="1:7" ht="21">
      <c r="A239" s="6"/>
      <c r="B239" s="31" t="s">
        <v>390</v>
      </c>
      <c r="C239" s="31" t="s">
        <v>346</v>
      </c>
      <c r="E239" s="115" t="s">
        <v>391</v>
      </c>
    </row>
    <row r="240" spans="1:7" ht="21">
      <c r="A240" s="6"/>
      <c r="B240" s="31" t="s">
        <v>390</v>
      </c>
      <c r="C240" s="31" t="s">
        <v>350</v>
      </c>
      <c r="E240" s="115" t="s">
        <v>346</v>
      </c>
    </row>
    <row r="241" spans="1:5" ht="21">
      <c r="A241" s="6"/>
      <c r="B241" s="31" t="s">
        <v>390</v>
      </c>
      <c r="C241" s="31" t="s">
        <v>353</v>
      </c>
      <c r="E241" s="115" t="s">
        <v>350</v>
      </c>
    </row>
    <row r="242" spans="1:5" ht="21">
      <c r="A242" s="6"/>
      <c r="B242" s="31" t="s">
        <v>390</v>
      </c>
      <c r="C242" s="31" t="s">
        <v>357</v>
      </c>
      <c r="E242" s="115" t="s">
        <v>353</v>
      </c>
    </row>
    <row r="243" spans="1:5" ht="21">
      <c r="A243" s="6"/>
      <c r="B243" s="31" t="s">
        <v>340</v>
      </c>
      <c r="C243" s="31" t="s">
        <v>344</v>
      </c>
      <c r="E243" s="115" t="s">
        <v>357</v>
      </c>
    </row>
    <row r="244" spans="1:5" ht="21">
      <c r="A244" s="6"/>
      <c r="B244" s="31" t="s">
        <v>340</v>
      </c>
      <c r="C244" s="31" t="s">
        <v>392</v>
      </c>
      <c r="D244" t="s">
        <v>340</v>
      </c>
    </row>
    <row r="245" spans="1:5" ht="21">
      <c r="A245" s="6"/>
      <c r="B245" s="31" t="s">
        <v>340</v>
      </c>
      <c r="C245" s="31" t="s">
        <v>265</v>
      </c>
      <c r="E245" s="115" t="s">
        <v>344</v>
      </c>
    </row>
    <row r="246" spans="1:5" ht="21">
      <c r="A246" s="6"/>
      <c r="B246" s="31" t="s">
        <v>340</v>
      </c>
      <c r="C246" s="31" t="s">
        <v>393</v>
      </c>
      <c r="E246" s="115" t="s">
        <v>392</v>
      </c>
    </row>
    <row r="247" spans="1:5" ht="21">
      <c r="A247" s="6"/>
      <c r="B247" s="31" t="s">
        <v>340</v>
      </c>
      <c r="C247" s="31" t="s">
        <v>358</v>
      </c>
      <c r="E247" s="115" t="s">
        <v>265</v>
      </c>
    </row>
    <row r="248" spans="1:5">
      <c r="A248" s="6"/>
      <c r="B248" s="32"/>
      <c r="C248" s="32"/>
      <c r="E248" s="115" t="s">
        <v>393</v>
      </c>
    </row>
    <row r="249" spans="1:5">
      <c r="A249" s="6"/>
      <c r="B249" s="32" t="str" cm="1">
        <f t="array" ref="B249:B251">_xlfn.UNIQUE(Tabla1[[#All],[Criterios]])</f>
        <v>Criterios</v>
      </c>
      <c r="C249" s="32"/>
      <c r="E249" s="115" t="s">
        <v>358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4"/>
    <col min="3" max="3" width="17" style="34" customWidth="1"/>
    <col min="4" max="4" width="14.33203125" style="34"/>
    <col min="5" max="5" width="46" style="34" customWidth="1"/>
    <col min="6" max="16384" width="14.33203125" style="34"/>
  </cols>
  <sheetData>
    <row r="1" spans="2:11" ht="24" customHeight="1" thickBot="1">
      <c r="B1" s="437" t="s">
        <v>394</v>
      </c>
      <c r="C1" s="438"/>
      <c r="D1" s="438"/>
      <c r="E1" s="438"/>
      <c r="F1" s="439"/>
    </row>
    <row r="2" spans="2:11" ht="16.2" thickBot="1">
      <c r="B2" s="35"/>
      <c r="C2" s="35"/>
      <c r="D2" s="35"/>
      <c r="E2" s="35"/>
      <c r="F2" s="35"/>
      <c r="I2" s="123"/>
      <c r="J2" s="134" t="s">
        <v>293</v>
      </c>
      <c r="K2" s="134" t="s">
        <v>246</v>
      </c>
    </row>
    <row r="3" spans="2:11" ht="16.2" thickBot="1">
      <c r="B3" s="440" t="s">
        <v>395</v>
      </c>
      <c r="C3" s="441"/>
      <c r="D3" s="441"/>
      <c r="E3" s="178" t="s">
        <v>396</v>
      </c>
      <c r="F3" s="36" t="s">
        <v>397</v>
      </c>
      <c r="I3" s="133" t="s">
        <v>245</v>
      </c>
      <c r="J3" s="125">
        <v>0.5</v>
      </c>
      <c r="K3" s="125">
        <v>0.45</v>
      </c>
    </row>
    <row r="4" spans="2:11" ht="31.2">
      <c r="B4" s="442" t="s">
        <v>398</v>
      </c>
      <c r="C4" s="444" t="s">
        <v>230</v>
      </c>
      <c r="D4" s="179" t="s">
        <v>245</v>
      </c>
      <c r="E4" s="37" t="s">
        <v>399</v>
      </c>
      <c r="F4" s="38">
        <v>0.25</v>
      </c>
      <c r="I4" s="134" t="s">
        <v>400</v>
      </c>
      <c r="J4" s="125">
        <v>0.4</v>
      </c>
      <c r="K4" s="125">
        <v>0.35</v>
      </c>
    </row>
    <row r="5" spans="2:11" ht="46.8">
      <c r="B5" s="443"/>
      <c r="C5" s="445"/>
      <c r="D5" s="180" t="s">
        <v>400</v>
      </c>
      <c r="E5" s="39" t="s">
        <v>401</v>
      </c>
      <c r="F5" s="40">
        <v>0.15</v>
      </c>
      <c r="I5" s="134" t="s">
        <v>402</v>
      </c>
      <c r="J5" s="125">
        <v>0.35</v>
      </c>
      <c r="K5" s="125">
        <v>0.3</v>
      </c>
    </row>
    <row r="6" spans="2:11" ht="46.8">
      <c r="B6" s="443"/>
      <c r="C6" s="445"/>
      <c r="D6" s="180" t="s">
        <v>402</v>
      </c>
      <c r="E6" s="39" t="s">
        <v>403</v>
      </c>
      <c r="F6" s="40">
        <v>0.1</v>
      </c>
    </row>
    <row r="7" spans="2:11" ht="62.4">
      <c r="B7" s="443"/>
      <c r="C7" s="445" t="s">
        <v>231</v>
      </c>
      <c r="D7" s="180" t="s">
        <v>293</v>
      </c>
      <c r="E7" s="39" t="s">
        <v>404</v>
      </c>
      <c r="F7" s="40">
        <v>0.25</v>
      </c>
      <c r="G7" s="124"/>
    </row>
    <row r="8" spans="2:11" ht="31.2">
      <c r="B8" s="443"/>
      <c r="C8" s="445"/>
      <c r="D8" s="180" t="s">
        <v>246</v>
      </c>
      <c r="E8" s="39" t="s">
        <v>405</v>
      </c>
      <c r="F8" s="40">
        <v>0.2</v>
      </c>
      <c r="G8" s="124"/>
    </row>
    <row r="9" spans="2:11" ht="46.8">
      <c r="B9" s="443" t="s">
        <v>406</v>
      </c>
      <c r="C9" s="445" t="s">
        <v>233</v>
      </c>
      <c r="D9" s="180" t="s">
        <v>253</v>
      </c>
      <c r="E9" s="39" t="s">
        <v>407</v>
      </c>
      <c r="F9" s="41" t="s">
        <v>408</v>
      </c>
    </row>
    <row r="10" spans="2:11" ht="46.8">
      <c r="B10" s="443"/>
      <c r="C10" s="445"/>
      <c r="D10" s="180" t="s">
        <v>409</v>
      </c>
      <c r="E10" s="39" t="s">
        <v>410</v>
      </c>
      <c r="F10" s="41" t="s">
        <v>408</v>
      </c>
    </row>
    <row r="11" spans="2:11" ht="46.8">
      <c r="B11" s="443"/>
      <c r="C11" s="445" t="s">
        <v>234</v>
      </c>
      <c r="D11" s="180" t="s">
        <v>254</v>
      </c>
      <c r="E11" s="39" t="s">
        <v>411</v>
      </c>
      <c r="F11" s="41" t="s">
        <v>408</v>
      </c>
    </row>
    <row r="12" spans="2:11" ht="46.8">
      <c r="B12" s="443"/>
      <c r="C12" s="445"/>
      <c r="D12" s="180" t="s">
        <v>248</v>
      </c>
      <c r="E12" s="39" t="s">
        <v>412</v>
      </c>
      <c r="F12" s="41" t="s">
        <v>408</v>
      </c>
    </row>
    <row r="13" spans="2:11" ht="31.2">
      <c r="B13" s="443"/>
      <c r="C13" s="445" t="s">
        <v>235</v>
      </c>
      <c r="D13" s="180" t="s">
        <v>255</v>
      </c>
      <c r="E13" s="39" t="s">
        <v>413</v>
      </c>
      <c r="F13" s="41" t="s">
        <v>408</v>
      </c>
    </row>
    <row r="14" spans="2:11" ht="16.2" thickBot="1">
      <c r="B14" s="446"/>
      <c r="C14" s="447"/>
      <c r="D14" s="181" t="s">
        <v>249</v>
      </c>
      <c r="E14" s="42" t="s">
        <v>414</v>
      </c>
      <c r="F14" s="43" t="s">
        <v>408</v>
      </c>
    </row>
    <row r="15" spans="2:11" ht="49.5" customHeight="1">
      <c r="B15" s="436" t="s">
        <v>415</v>
      </c>
      <c r="C15" s="436"/>
      <c r="D15" s="436"/>
      <c r="E15" s="436"/>
      <c r="F15" s="43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1" workbookViewId="0">
      <selection activeCell="AT28" sqref="AT28:AU35"/>
    </sheetView>
  </sheetViews>
  <sheetFormatPr baseColWidth="10" defaultColWidth="11.44140625" defaultRowHeight="14.4"/>
  <cols>
    <col min="1" max="1" width="3.6640625" style="6" customWidth="1"/>
    <col min="2" max="2" width="6.6640625" style="6" customWidth="1"/>
    <col min="3" max="3" width="0.5546875" style="6" hidden="1" customWidth="1"/>
    <col min="4" max="4" width="11.44140625" style="6" hidden="1" customWidth="1"/>
    <col min="5" max="5" width="9.88671875" style="6" customWidth="1"/>
    <col min="6" max="8" width="11.44140625" style="6" hidden="1" customWidth="1"/>
    <col min="9" max="9" width="8.44140625" style="6" customWidth="1"/>
    <col min="10" max="11" width="11.44140625" style="6"/>
    <col min="12" max="12" width="0.109375" style="6" customWidth="1"/>
    <col min="13" max="13" width="0.33203125" style="6" hidden="1" customWidth="1"/>
    <col min="14" max="15" width="11.44140625" style="6" hidden="1" customWidth="1"/>
    <col min="16" max="16" width="11.44140625" style="6"/>
    <col min="17" max="17" width="10.33203125" style="6" customWidth="1"/>
    <col min="18" max="18" width="11.44140625" style="6" hidden="1" customWidth="1"/>
    <col min="19" max="19" width="0.88671875" style="6" hidden="1" customWidth="1"/>
    <col min="20" max="20" width="11.44140625" style="6" hidden="1" customWidth="1"/>
    <col min="21" max="21" width="0.109375" style="6" hidden="1" customWidth="1"/>
    <col min="22" max="22" width="11.44140625" style="6"/>
    <col min="23" max="23" width="10.109375" style="6" customWidth="1"/>
    <col min="24" max="24" width="3.88671875" style="6" hidden="1" customWidth="1"/>
    <col min="25" max="25" width="4.44140625" style="6" hidden="1" customWidth="1"/>
    <col min="26" max="27" width="11.44140625" style="6" hidden="1" customWidth="1"/>
    <col min="28" max="28" width="11.44140625" style="6"/>
    <col min="29" max="29" width="9.6640625" style="6" customWidth="1"/>
    <col min="30" max="30" width="1.5546875" style="6" hidden="1" customWidth="1"/>
    <col min="31" max="32" width="11.44140625" style="6" hidden="1" customWidth="1"/>
    <col min="33" max="33" width="0.88671875" style="6" hidden="1" customWidth="1"/>
    <col min="34" max="34" width="11.44140625" style="6"/>
    <col min="35" max="35" width="13" style="6" customWidth="1"/>
    <col min="36" max="37" width="1.5546875" style="6" hidden="1" customWidth="1"/>
    <col min="38" max="38" width="1" style="6" customWidth="1"/>
    <col min="39" max="40" width="11.44140625" style="6"/>
    <col min="41" max="41" width="4.5546875" style="6" customWidth="1"/>
    <col min="42" max="42" width="2.44140625" style="6" hidden="1" customWidth="1"/>
    <col min="43" max="45" width="11.44140625" style="6" hidden="1" customWidth="1"/>
    <col min="46" max="46" width="11.44140625" style="6"/>
    <col min="47" max="47" width="15.6640625" style="6" customWidth="1"/>
    <col min="48" max="16384" width="11.44140625" style="6"/>
  </cols>
  <sheetData>
    <row r="4" spans="2:47">
      <c r="B4" s="477" t="s">
        <v>416</v>
      </c>
      <c r="C4" s="477"/>
      <c r="D4" s="477"/>
      <c r="E4" s="477"/>
      <c r="F4" s="477"/>
      <c r="G4" s="477"/>
      <c r="H4" s="477"/>
      <c r="I4" s="477"/>
      <c r="J4" s="478" t="s">
        <v>154</v>
      </c>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c r="AL4" s="478"/>
      <c r="AT4" s="479" t="s">
        <v>188</v>
      </c>
      <c r="AU4" s="479"/>
    </row>
    <row r="5" spans="2:47">
      <c r="B5" s="477"/>
      <c r="C5" s="477"/>
      <c r="D5" s="477"/>
      <c r="E5" s="477"/>
      <c r="F5" s="477"/>
      <c r="G5" s="477"/>
      <c r="H5" s="477"/>
      <c r="I5" s="477"/>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T5" s="479"/>
      <c r="AU5" s="479"/>
    </row>
    <row r="6" spans="2:47">
      <c r="B6" s="477"/>
      <c r="C6" s="477"/>
      <c r="D6" s="477"/>
      <c r="E6" s="477"/>
      <c r="F6" s="477"/>
      <c r="G6" s="477"/>
      <c r="H6" s="477"/>
      <c r="I6" s="477"/>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T6" s="479"/>
      <c r="AU6" s="479"/>
    </row>
    <row r="7" spans="2:47" ht="15" thickBot="1"/>
    <row r="8" spans="2:47" ht="15.6">
      <c r="B8" s="480" t="s">
        <v>327</v>
      </c>
      <c r="C8" s="480"/>
      <c r="D8" s="481"/>
      <c r="E8" s="448" t="s">
        <v>417</v>
      </c>
      <c r="F8" s="449"/>
      <c r="G8" s="449"/>
      <c r="H8" s="449"/>
      <c r="I8" s="450"/>
      <c r="J8" s="45" t="s">
        <v>418</v>
      </c>
      <c r="K8" s="46" t="s">
        <v>418</v>
      </c>
      <c r="L8" s="46" t="s">
        <v>418</v>
      </c>
      <c r="M8" s="46" t="s">
        <v>418</v>
      </c>
      <c r="N8" s="46" t="s">
        <v>418</v>
      </c>
      <c r="O8" s="47" t="s">
        <v>418</v>
      </c>
      <c r="P8" s="45" t="s">
        <v>418</v>
      </c>
      <c r="Q8" s="46" t="s">
        <v>418</v>
      </c>
      <c r="R8" s="46" t="s">
        <v>418</v>
      </c>
      <c r="S8" s="46" t="s">
        <v>418</v>
      </c>
      <c r="T8" s="46" t="s">
        <v>418</v>
      </c>
      <c r="U8" s="47" t="s">
        <v>418</v>
      </c>
      <c r="V8" s="45" t="s">
        <v>418</v>
      </c>
      <c r="W8" s="46" t="s">
        <v>418</v>
      </c>
      <c r="X8" s="46" t="s">
        <v>418</v>
      </c>
      <c r="Y8" s="46" t="s">
        <v>418</v>
      </c>
      <c r="Z8" s="46" t="s">
        <v>418</v>
      </c>
      <c r="AA8" s="47" t="s">
        <v>418</v>
      </c>
      <c r="AB8" s="45" t="s">
        <v>418</v>
      </c>
      <c r="AC8" s="46" t="s">
        <v>418</v>
      </c>
      <c r="AD8" s="46" t="s">
        <v>418</v>
      </c>
      <c r="AE8" s="46" t="s">
        <v>418</v>
      </c>
      <c r="AF8" s="46" t="s">
        <v>418</v>
      </c>
      <c r="AG8" s="47" t="s">
        <v>418</v>
      </c>
      <c r="AH8" s="48" t="s">
        <v>418</v>
      </c>
      <c r="AI8" s="49" t="s">
        <v>418</v>
      </c>
      <c r="AJ8" s="49" t="s">
        <v>418</v>
      </c>
      <c r="AK8" s="49" t="s">
        <v>418</v>
      </c>
      <c r="AL8" s="49" t="s">
        <v>418</v>
      </c>
      <c r="AN8" s="482" t="s">
        <v>419</v>
      </c>
      <c r="AO8" s="483"/>
      <c r="AP8" s="483"/>
      <c r="AQ8" s="483"/>
      <c r="AR8" s="483"/>
      <c r="AS8" s="484"/>
      <c r="AT8" s="466" t="s">
        <v>420</v>
      </c>
      <c r="AU8" s="466"/>
    </row>
    <row r="9" spans="2:47" ht="15.6">
      <c r="B9" s="480"/>
      <c r="C9" s="480"/>
      <c r="D9" s="481"/>
      <c r="E9" s="454"/>
      <c r="F9" s="452"/>
      <c r="G9" s="452"/>
      <c r="H9" s="452"/>
      <c r="I9" s="453"/>
      <c r="J9" s="50" t="s">
        <v>418</v>
      </c>
      <c r="K9" s="51" t="s">
        <v>418</v>
      </c>
      <c r="L9" s="51" t="s">
        <v>418</v>
      </c>
      <c r="M9" s="51" t="s">
        <v>418</v>
      </c>
      <c r="N9" s="51" t="s">
        <v>418</v>
      </c>
      <c r="O9" s="52" t="s">
        <v>418</v>
      </c>
      <c r="P9" s="50" t="s">
        <v>418</v>
      </c>
      <c r="Q9" s="51" t="s">
        <v>418</v>
      </c>
      <c r="R9" s="51" t="s">
        <v>418</v>
      </c>
      <c r="S9" s="51" t="s">
        <v>418</v>
      </c>
      <c r="T9" s="51" t="s">
        <v>418</v>
      </c>
      <c r="U9" s="52" t="s">
        <v>418</v>
      </c>
      <c r="V9" s="50" t="s">
        <v>418</v>
      </c>
      <c r="W9" s="51" t="s">
        <v>418</v>
      </c>
      <c r="X9" s="51" t="s">
        <v>418</v>
      </c>
      <c r="Y9" s="51" t="s">
        <v>418</v>
      </c>
      <c r="Z9" s="51" t="s">
        <v>418</v>
      </c>
      <c r="AA9" s="52" t="s">
        <v>418</v>
      </c>
      <c r="AB9" s="50" t="s">
        <v>418</v>
      </c>
      <c r="AC9" s="51" t="s">
        <v>418</v>
      </c>
      <c r="AD9" s="51" t="s">
        <v>418</v>
      </c>
      <c r="AE9" s="51" t="s">
        <v>418</v>
      </c>
      <c r="AF9" s="51" t="s">
        <v>418</v>
      </c>
      <c r="AG9" s="52" t="s">
        <v>418</v>
      </c>
      <c r="AH9" s="53" t="s">
        <v>418</v>
      </c>
      <c r="AI9" s="54" t="s">
        <v>418</v>
      </c>
      <c r="AJ9" s="54" t="s">
        <v>418</v>
      </c>
      <c r="AK9" s="54" t="s">
        <v>418</v>
      </c>
      <c r="AL9" s="54" t="s">
        <v>418</v>
      </c>
      <c r="AN9" s="485"/>
      <c r="AO9" s="486"/>
      <c r="AP9" s="486"/>
      <c r="AQ9" s="486"/>
      <c r="AR9" s="486"/>
      <c r="AS9" s="487"/>
      <c r="AT9" s="466"/>
      <c r="AU9" s="466"/>
    </row>
    <row r="10" spans="2:47" ht="15.6">
      <c r="B10" s="480"/>
      <c r="C10" s="480"/>
      <c r="D10" s="481"/>
      <c r="E10" s="454"/>
      <c r="F10" s="452"/>
      <c r="G10" s="452"/>
      <c r="H10" s="452"/>
      <c r="I10" s="453"/>
      <c r="J10" s="50" t="s">
        <v>418</v>
      </c>
      <c r="K10" s="51" t="s">
        <v>418</v>
      </c>
      <c r="L10" s="51" t="s">
        <v>418</v>
      </c>
      <c r="M10" s="51" t="s">
        <v>418</v>
      </c>
      <c r="N10" s="51" t="s">
        <v>418</v>
      </c>
      <c r="O10" s="52" t="s">
        <v>418</v>
      </c>
      <c r="P10" s="50" t="s">
        <v>418</v>
      </c>
      <c r="Q10" s="51" t="s">
        <v>418</v>
      </c>
      <c r="R10" s="51" t="s">
        <v>418</v>
      </c>
      <c r="S10" s="51" t="s">
        <v>418</v>
      </c>
      <c r="T10" s="51" t="s">
        <v>418</v>
      </c>
      <c r="U10" s="52" t="s">
        <v>418</v>
      </c>
      <c r="V10" s="50" t="s">
        <v>418</v>
      </c>
      <c r="W10" s="51" t="s">
        <v>418</v>
      </c>
      <c r="X10" s="51" t="s">
        <v>418</v>
      </c>
      <c r="Y10" s="51" t="s">
        <v>418</v>
      </c>
      <c r="Z10" s="51" t="s">
        <v>418</v>
      </c>
      <c r="AA10" s="52" t="s">
        <v>418</v>
      </c>
      <c r="AB10" s="50" t="s">
        <v>418</v>
      </c>
      <c r="AC10" s="51" t="s">
        <v>418</v>
      </c>
      <c r="AD10" s="51" t="s">
        <v>418</v>
      </c>
      <c r="AE10" s="51" t="s">
        <v>418</v>
      </c>
      <c r="AF10" s="51" t="s">
        <v>418</v>
      </c>
      <c r="AG10" s="52" t="s">
        <v>418</v>
      </c>
      <c r="AH10" s="53" t="s">
        <v>418</v>
      </c>
      <c r="AI10" s="54" t="s">
        <v>418</v>
      </c>
      <c r="AJ10" s="54" t="s">
        <v>418</v>
      </c>
      <c r="AK10" s="54" t="s">
        <v>418</v>
      </c>
      <c r="AL10" s="54" t="s">
        <v>418</v>
      </c>
      <c r="AN10" s="485"/>
      <c r="AO10" s="486"/>
      <c r="AP10" s="486"/>
      <c r="AQ10" s="486"/>
      <c r="AR10" s="486"/>
      <c r="AS10" s="487"/>
      <c r="AT10" s="466"/>
      <c r="AU10" s="466"/>
    </row>
    <row r="11" spans="2:47" ht="15.6">
      <c r="B11" s="480"/>
      <c r="C11" s="480"/>
      <c r="D11" s="481"/>
      <c r="E11" s="454"/>
      <c r="F11" s="452"/>
      <c r="G11" s="452"/>
      <c r="H11" s="452"/>
      <c r="I11" s="453"/>
      <c r="J11" s="50" t="s">
        <v>418</v>
      </c>
      <c r="K11" s="51" t="s">
        <v>418</v>
      </c>
      <c r="L11" s="51" t="s">
        <v>418</v>
      </c>
      <c r="M11" s="51" t="s">
        <v>418</v>
      </c>
      <c r="N11" s="51" t="s">
        <v>418</v>
      </c>
      <c r="O11" s="52" t="s">
        <v>418</v>
      </c>
      <c r="P11" s="50" t="s">
        <v>418</v>
      </c>
      <c r="Q11" s="51" t="s">
        <v>418</v>
      </c>
      <c r="R11" s="51" t="s">
        <v>418</v>
      </c>
      <c r="S11" s="51" t="s">
        <v>418</v>
      </c>
      <c r="T11" s="51" t="s">
        <v>418</v>
      </c>
      <c r="U11" s="52" t="s">
        <v>418</v>
      </c>
      <c r="V11" s="50" t="s">
        <v>418</v>
      </c>
      <c r="W11" s="51" t="s">
        <v>418</v>
      </c>
      <c r="X11" s="51" t="s">
        <v>418</v>
      </c>
      <c r="Y11" s="51" t="s">
        <v>418</v>
      </c>
      <c r="Z11" s="51" t="s">
        <v>418</v>
      </c>
      <c r="AA11" s="52" t="s">
        <v>418</v>
      </c>
      <c r="AB11" s="50" t="s">
        <v>418</v>
      </c>
      <c r="AC11" s="51" t="s">
        <v>418</v>
      </c>
      <c r="AD11" s="51" t="s">
        <v>418</v>
      </c>
      <c r="AE11" s="51" t="s">
        <v>418</v>
      </c>
      <c r="AF11" s="51" t="s">
        <v>418</v>
      </c>
      <c r="AG11" s="52" t="s">
        <v>418</v>
      </c>
      <c r="AH11" s="53" t="s">
        <v>418</v>
      </c>
      <c r="AI11" s="54" t="s">
        <v>418</v>
      </c>
      <c r="AJ11" s="54" t="s">
        <v>418</v>
      </c>
      <c r="AK11" s="54" t="s">
        <v>418</v>
      </c>
      <c r="AL11" s="54" t="s">
        <v>418</v>
      </c>
      <c r="AN11" s="485"/>
      <c r="AO11" s="486"/>
      <c r="AP11" s="486"/>
      <c r="AQ11" s="486"/>
      <c r="AR11" s="486"/>
      <c r="AS11" s="487"/>
      <c r="AT11" s="466"/>
      <c r="AU11" s="466"/>
    </row>
    <row r="12" spans="2:47" ht="15.6">
      <c r="B12" s="480"/>
      <c r="C12" s="480"/>
      <c r="D12" s="481"/>
      <c r="E12" s="454"/>
      <c r="F12" s="452"/>
      <c r="G12" s="452"/>
      <c r="H12" s="452"/>
      <c r="I12" s="453"/>
      <c r="J12" s="50" t="s">
        <v>418</v>
      </c>
      <c r="K12" s="51" t="s">
        <v>418</v>
      </c>
      <c r="L12" s="51" t="s">
        <v>418</v>
      </c>
      <c r="M12" s="51" t="s">
        <v>418</v>
      </c>
      <c r="N12" s="51" t="s">
        <v>418</v>
      </c>
      <c r="O12" s="52" t="s">
        <v>418</v>
      </c>
      <c r="P12" s="50" t="s">
        <v>418</v>
      </c>
      <c r="Q12" s="51" t="s">
        <v>418</v>
      </c>
      <c r="R12" s="51" t="s">
        <v>418</v>
      </c>
      <c r="S12" s="51" t="s">
        <v>418</v>
      </c>
      <c r="T12" s="51" t="s">
        <v>418</v>
      </c>
      <c r="U12" s="52" t="s">
        <v>418</v>
      </c>
      <c r="V12" s="50" t="s">
        <v>418</v>
      </c>
      <c r="W12" s="51" t="s">
        <v>418</v>
      </c>
      <c r="X12" s="51" t="s">
        <v>418</v>
      </c>
      <c r="Y12" s="51" t="s">
        <v>418</v>
      </c>
      <c r="Z12" s="51" t="s">
        <v>418</v>
      </c>
      <c r="AA12" s="52" t="s">
        <v>418</v>
      </c>
      <c r="AB12" s="50" t="s">
        <v>418</v>
      </c>
      <c r="AC12" s="51" t="s">
        <v>418</v>
      </c>
      <c r="AD12" s="51" t="s">
        <v>418</v>
      </c>
      <c r="AE12" s="51" t="s">
        <v>418</v>
      </c>
      <c r="AF12" s="51" t="s">
        <v>418</v>
      </c>
      <c r="AG12" s="52" t="s">
        <v>418</v>
      </c>
      <c r="AH12" s="53" t="s">
        <v>418</v>
      </c>
      <c r="AI12" s="54" t="s">
        <v>418</v>
      </c>
      <c r="AJ12" s="54" t="s">
        <v>418</v>
      </c>
      <c r="AK12" s="54" t="s">
        <v>418</v>
      </c>
      <c r="AL12" s="54" t="s">
        <v>418</v>
      </c>
      <c r="AN12" s="485"/>
      <c r="AO12" s="486"/>
      <c r="AP12" s="486"/>
      <c r="AQ12" s="486"/>
      <c r="AR12" s="486"/>
      <c r="AS12" s="487"/>
      <c r="AT12" s="466"/>
      <c r="AU12" s="466"/>
    </row>
    <row r="13" spans="2:47" ht="15.6">
      <c r="B13" s="480"/>
      <c r="C13" s="480"/>
      <c r="D13" s="481"/>
      <c r="E13" s="454"/>
      <c r="F13" s="452"/>
      <c r="G13" s="452"/>
      <c r="H13" s="452"/>
      <c r="I13" s="453"/>
      <c r="J13" s="50" t="s">
        <v>418</v>
      </c>
      <c r="K13" s="51" t="s">
        <v>418</v>
      </c>
      <c r="L13" s="51" t="s">
        <v>418</v>
      </c>
      <c r="M13" s="51" t="s">
        <v>418</v>
      </c>
      <c r="N13" s="51" t="s">
        <v>418</v>
      </c>
      <c r="O13" s="52" t="s">
        <v>418</v>
      </c>
      <c r="P13" s="50" t="s">
        <v>418</v>
      </c>
      <c r="Q13" s="51" t="s">
        <v>418</v>
      </c>
      <c r="R13" s="51" t="s">
        <v>418</v>
      </c>
      <c r="S13" s="51" t="s">
        <v>418</v>
      </c>
      <c r="T13" s="51" t="s">
        <v>418</v>
      </c>
      <c r="U13" s="52" t="s">
        <v>418</v>
      </c>
      <c r="V13" s="50" t="s">
        <v>418</v>
      </c>
      <c r="W13" s="51" t="s">
        <v>418</v>
      </c>
      <c r="X13" s="51" t="s">
        <v>418</v>
      </c>
      <c r="Y13" s="51" t="s">
        <v>418</v>
      </c>
      <c r="Z13" s="51" t="s">
        <v>418</v>
      </c>
      <c r="AA13" s="52" t="s">
        <v>418</v>
      </c>
      <c r="AB13" s="50" t="s">
        <v>418</v>
      </c>
      <c r="AC13" s="51" t="s">
        <v>418</v>
      </c>
      <c r="AD13" s="51" t="s">
        <v>418</v>
      </c>
      <c r="AE13" s="51" t="s">
        <v>418</v>
      </c>
      <c r="AF13" s="51" t="s">
        <v>418</v>
      </c>
      <c r="AG13" s="52" t="s">
        <v>418</v>
      </c>
      <c r="AH13" s="53" t="s">
        <v>418</v>
      </c>
      <c r="AI13" s="54" t="s">
        <v>418</v>
      </c>
      <c r="AJ13" s="54" t="s">
        <v>418</v>
      </c>
      <c r="AK13" s="54" t="s">
        <v>418</v>
      </c>
      <c r="AL13" s="54" t="s">
        <v>418</v>
      </c>
      <c r="AN13" s="485"/>
      <c r="AO13" s="486"/>
      <c r="AP13" s="486"/>
      <c r="AQ13" s="486"/>
      <c r="AR13" s="486"/>
      <c r="AS13" s="487"/>
      <c r="AT13" s="466"/>
      <c r="AU13" s="466"/>
    </row>
    <row r="14" spans="2:47" ht="5.25" customHeight="1" thickBot="1">
      <c r="B14" s="480"/>
      <c r="C14" s="480"/>
      <c r="D14" s="481"/>
      <c r="E14" s="454"/>
      <c r="F14" s="452"/>
      <c r="G14" s="452"/>
      <c r="H14" s="452"/>
      <c r="I14" s="453"/>
      <c r="J14" s="50" t="s">
        <v>418</v>
      </c>
      <c r="K14" s="51" t="s">
        <v>418</v>
      </c>
      <c r="L14" s="51" t="s">
        <v>418</v>
      </c>
      <c r="M14" s="51" t="s">
        <v>418</v>
      </c>
      <c r="N14" s="51" t="s">
        <v>418</v>
      </c>
      <c r="O14" s="52" t="s">
        <v>418</v>
      </c>
      <c r="P14" s="50" t="s">
        <v>418</v>
      </c>
      <c r="Q14" s="51" t="s">
        <v>418</v>
      </c>
      <c r="R14" s="51" t="s">
        <v>418</v>
      </c>
      <c r="S14" s="51" t="s">
        <v>418</v>
      </c>
      <c r="T14" s="51" t="s">
        <v>418</v>
      </c>
      <c r="U14" s="52" t="s">
        <v>418</v>
      </c>
      <c r="V14" s="50" t="s">
        <v>418</v>
      </c>
      <c r="W14" s="51" t="s">
        <v>418</v>
      </c>
      <c r="X14" s="51" t="s">
        <v>418</v>
      </c>
      <c r="Y14" s="51" t="s">
        <v>418</v>
      </c>
      <c r="Z14" s="51" t="s">
        <v>418</v>
      </c>
      <c r="AA14" s="52" t="s">
        <v>418</v>
      </c>
      <c r="AB14" s="50" t="s">
        <v>418</v>
      </c>
      <c r="AC14" s="51" t="s">
        <v>418</v>
      </c>
      <c r="AD14" s="51" t="s">
        <v>418</v>
      </c>
      <c r="AE14" s="51" t="s">
        <v>418</v>
      </c>
      <c r="AF14" s="51" t="s">
        <v>418</v>
      </c>
      <c r="AG14" s="52" t="s">
        <v>418</v>
      </c>
      <c r="AH14" s="53" t="s">
        <v>418</v>
      </c>
      <c r="AI14" s="54" t="s">
        <v>418</v>
      </c>
      <c r="AJ14" s="54" t="s">
        <v>418</v>
      </c>
      <c r="AK14" s="54" t="s">
        <v>418</v>
      </c>
      <c r="AL14" s="54" t="s">
        <v>418</v>
      </c>
      <c r="AN14" s="485"/>
      <c r="AO14" s="486"/>
      <c r="AP14" s="486"/>
      <c r="AQ14" s="486"/>
      <c r="AR14" s="486"/>
      <c r="AS14" s="487"/>
      <c r="AT14" s="466"/>
      <c r="AU14" s="466"/>
    </row>
    <row r="15" spans="2:47" ht="16.2" hidden="1" thickBot="1">
      <c r="B15" s="480"/>
      <c r="C15" s="480"/>
      <c r="D15" s="481"/>
      <c r="E15" s="454"/>
      <c r="F15" s="452"/>
      <c r="G15" s="452"/>
      <c r="H15" s="452"/>
      <c r="I15" s="453"/>
      <c r="J15" s="50" t="s">
        <v>418</v>
      </c>
      <c r="K15" s="51" t="s">
        <v>418</v>
      </c>
      <c r="L15" s="51" t="s">
        <v>418</v>
      </c>
      <c r="M15" s="51" t="s">
        <v>418</v>
      </c>
      <c r="N15" s="51" t="s">
        <v>418</v>
      </c>
      <c r="O15" s="52" t="s">
        <v>418</v>
      </c>
      <c r="P15" s="50" t="s">
        <v>418</v>
      </c>
      <c r="Q15" s="51" t="s">
        <v>418</v>
      </c>
      <c r="R15" s="51" t="s">
        <v>418</v>
      </c>
      <c r="S15" s="51" t="s">
        <v>418</v>
      </c>
      <c r="T15" s="51" t="s">
        <v>418</v>
      </c>
      <c r="U15" s="52" t="s">
        <v>418</v>
      </c>
      <c r="V15" s="50" t="s">
        <v>418</v>
      </c>
      <c r="W15" s="51" t="s">
        <v>418</v>
      </c>
      <c r="X15" s="51" t="s">
        <v>418</v>
      </c>
      <c r="Y15" s="51" t="s">
        <v>418</v>
      </c>
      <c r="Z15" s="51" t="s">
        <v>418</v>
      </c>
      <c r="AA15" s="52" t="s">
        <v>418</v>
      </c>
      <c r="AB15" s="50" t="s">
        <v>418</v>
      </c>
      <c r="AC15" s="51" t="s">
        <v>418</v>
      </c>
      <c r="AD15" s="51" t="s">
        <v>418</v>
      </c>
      <c r="AE15" s="51" t="s">
        <v>418</v>
      </c>
      <c r="AF15" s="51" t="s">
        <v>418</v>
      </c>
      <c r="AG15" s="52" t="s">
        <v>418</v>
      </c>
      <c r="AH15" s="53" t="s">
        <v>418</v>
      </c>
      <c r="AI15" s="54" t="s">
        <v>418</v>
      </c>
      <c r="AJ15" s="54" t="s">
        <v>418</v>
      </c>
      <c r="AK15" s="54" t="s">
        <v>418</v>
      </c>
      <c r="AL15" s="54" t="s">
        <v>418</v>
      </c>
      <c r="AN15" s="485"/>
      <c r="AO15" s="486"/>
      <c r="AP15" s="486"/>
      <c r="AQ15" s="486"/>
      <c r="AR15" s="486"/>
      <c r="AS15" s="487"/>
      <c r="AT15" s="35"/>
      <c r="AU15" s="35"/>
    </row>
    <row r="16" spans="2:47" ht="16.2" hidden="1" thickBot="1">
      <c r="B16" s="480"/>
      <c r="C16" s="480"/>
      <c r="D16" s="481"/>
      <c r="E16" s="454"/>
      <c r="F16" s="452"/>
      <c r="G16" s="452"/>
      <c r="H16" s="452"/>
      <c r="I16" s="453"/>
      <c r="J16" s="50" t="s">
        <v>418</v>
      </c>
      <c r="K16" s="51" t="s">
        <v>418</v>
      </c>
      <c r="L16" s="51" t="s">
        <v>418</v>
      </c>
      <c r="M16" s="51" t="s">
        <v>418</v>
      </c>
      <c r="N16" s="51" t="s">
        <v>418</v>
      </c>
      <c r="O16" s="52" t="s">
        <v>418</v>
      </c>
      <c r="P16" s="50" t="s">
        <v>418</v>
      </c>
      <c r="Q16" s="51" t="s">
        <v>418</v>
      </c>
      <c r="R16" s="51" t="s">
        <v>418</v>
      </c>
      <c r="S16" s="51" t="s">
        <v>418</v>
      </c>
      <c r="T16" s="51" t="s">
        <v>418</v>
      </c>
      <c r="U16" s="52" t="s">
        <v>418</v>
      </c>
      <c r="V16" s="50" t="s">
        <v>418</v>
      </c>
      <c r="W16" s="51" t="s">
        <v>418</v>
      </c>
      <c r="X16" s="51" t="s">
        <v>418</v>
      </c>
      <c r="Y16" s="51" t="s">
        <v>418</v>
      </c>
      <c r="Z16" s="51" t="s">
        <v>418</v>
      </c>
      <c r="AA16" s="52" t="s">
        <v>418</v>
      </c>
      <c r="AB16" s="50" t="s">
        <v>418</v>
      </c>
      <c r="AC16" s="51" t="s">
        <v>418</v>
      </c>
      <c r="AD16" s="51" t="s">
        <v>418</v>
      </c>
      <c r="AE16" s="51" t="s">
        <v>418</v>
      </c>
      <c r="AF16" s="51" t="s">
        <v>418</v>
      </c>
      <c r="AG16" s="52" t="s">
        <v>418</v>
      </c>
      <c r="AH16" s="53" t="s">
        <v>418</v>
      </c>
      <c r="AI16" s="54" t="s">
        <v>418</v>
      </c>
      <c r="AJ16" s="54" t="s">
        <v>418</v>
      </c>
      <c r="AK16" s="54" t="s">
        <v>418</v>
      </c>
      <c r="AL16" s="54" t="s">
        <v>418</v>
      </c>
      <c r="AN16" s="485"/>
      <c r="AO16" s="486"/>
      <c r="AP16" s="486"/>
      <c r="AQ16" s="486"/>
      <c r="AR16" s="486"/>
      <c r="AS16" s="487"/>
      <c r="AT16" s="35"/>
      <c r="AU16" s="35"/>
    </row>
    <row r="17" spans="2:47" ht="16.2" hidden="1" thickBot="1">
      <c r="B17" s="480"/>
      <c r="C17" s="480"/>
      <c r="D17" s="481"/>
      <c r="E17" s="455"/>
      <c r="F17" s="456"/>
      <c r="G17" s="456"/>
      <c r="H17" s="456"/>
      <c r="I17" s="457"/>
      <c r="J17" s="55" t="s">
        <v>418</v>
      </c>
      <c r="K17" s="56" t="s">
        <v>418</v>
      </c>
      <c r="L17" s="56" t="s">
        <v>418</v>
      </c>
      <c r="M17" s="56" t="s">
        <v>418</v>
      </c>
      <c r="N17" s="56" t="s">
        <v>418</v>
      </c>
      <c r="O17" s="57" t="s">
        <v>418</v>
      </c>
      <c r="P17" s="50" t="s">
        <v>418</v>
      </c>
      <c r="Q17" s="51" t="s">
        <v>418</v>
      </c>
      <c r="R17" s="51" t="s">
        <v>418</v>
      </c>
      <c r="S17" s="51" t="s">
        <v>418</v>
      </c>
      <c r="T17" s="51" t="s">
        <v>418</v>
      </c>
      <c r="U17" s="52" t="s">
        <v>418</v>
      </c>
      <c r="V17" s="55" t="s">
        <v>418</v>
      </c>
      <c r="W17" s="56" t="s">
        <v>418</v>
      </c>
      <c r="X17" s="56" t="s">
        <v>418</v>
      </c>
      <c r="Y17" s="56" t="s">
        <v>418</v>
      </c>
      <c r="Z17" s="56" t="s">
        <v>418</v>
      </c>
      <c r="AA17" s="57" t="s">
        <v>418</v>
      </c>
      <c r="AB17" s="50" t="s">
        <v>418</v>
      </c>
      <c r="AC17" s="51" t="s">
        <v>418</v>
      </c>
      <c r="AD17" s="51" t="s">
        <v>418</v>
      </c>
      <c r="AE17" s="51" t="s">
        <v>418</v>
      </c>
      <c r="AF17" s="51" t="s">
        <v>418</v>
      </c>
      <c r="AG17" s="52" t="s">
        <v>418</v>
      </c>
      <c r="AH17" s="58" t="s">
        <v>418</v>
      </c>
      <c r="AI17" s="59" t="s">
        <v>418</v>
      </c>
      <c r="AJ17" s="59" t="s">
        <v>418</v>
      </c>
      <c r="AK17" s="59" t="s">
        <v>418</v>
      </c>
      <c r="AL17" s="59" t="s">
        <v>418</v>
      </c>
      <c r="AN17" s="488"/>
      <c r="AO17" s="489"/>
      <c r="AP17" s="489"/>
      <c r="AQ17" s="489"/>
      <c r="AR17" s="489"/>
      <c r="AS17" s="490"/>
      <c r="AT17" s="35"/>
      <c r="AU17" s="35"/>
    </row>
    <row r="18" spans="2:47" ht="15.75" customHeight="1">
      <c r="B18" s="480"/>
      <c r="C18" s="480"/>
      <c r="D18" s="481"/>
      <c r="E18" s="448" t="s">
        <v>421</v>
      </c>
      <c r="F18" s="449"/>
      <c r="G18" s="449"/>
      <c r="H18" s="449"/>
      <c r="I18" s="449"/>
      <c r="J18" s="155" t="s">
        <v>418</v>
      </c>
      <c r="K18" s="156" t="s">
        <v>418</v>
      </c>
      <c r="L18" s="156" t="s">
        <v>418</v>
      </c>
      <c r="M18" s="156" t="s">
        <v>418</v>
      </c>
      <c r="N18" s="156" t="s">
        <v>418</v>
      </c>
      <c r="O18" s="157" t="s">
        <v>418</v>
      </c>
      <c r="P18" s="155" t="s">
        <v>418</v>
      </c>
      <c r="Q18" s="156" t="s">
        <v>418</v>
      </c>
      <c r="R18" s="60" t="s">
        <v>418</v>
      </c>
      <c r="S18" s="60" t="s">
        <v>418</v>
      </c>
      <c r="T18" s="60" t="s">
        <v>418</v>
      </c>
      <c r="U18" s="61" t="s">
        <v>418</v>
      </c>
      <c r="V18" s="45" t="s">
        <v>418</v>
      </c>
      <c r="W18" s="46" t="s">
        <v>418</v>
      </c>
      <c r="X18" s="46" t="s">
        <v>418</v>
      </c>
      <c r="Y18" s="46" t="s">
        <v>418</v>
      </c>
      <c r="Z18" s="46" t="s">
        <v>418</v>
      </c>
      <c r="AA18" s="47" t="s">
        <v>418</v>
      </c>
      <c r="AB18" s="45" t="s">
        <v>418</v>
      </c>
      <c r="AC18" s="46" t="s">
        <v>418</v>
      </c>
      <c r="AD18" s="46" t="s">
        <v>418</v>
      </c>
      <c r="AE18" s="46" t="s">
        <v>418</v>
      </c>
      <c r="AF18" s="46" t="s">
        <v>418</v>
      </c>
      <c r="AG18" s="47" t="s">
        <v>418</v>
      </c>
      <c r="AH18" s="48" t="s">
        <v>418</v>
      </c>
      <c r="AI18" s="49" t="s">
        <v>418</v>
      </c>
      <c r="AJ18" s="49" t="s">
        <v>418</v>
      </c>
      <c r="AK18" s="49" t="s">
        <v>418</v>
      </c>
      <c r="AL18" s="49" t="s">
        <v>418</v>
      </c>
      <c r="AN18" s="491" t="s">
        <v>422</v>
      </c>
      <c r="AO18" s="492"/>
      <c r="AP18" s="492"/>
      <c r="AQ18" s="492"/>
      <c r="AR18" s="492"/>
      <c r="AS18" s="492"/>
      <c r="AT18" s="497" t="s">
        <v>423</v>
      </c>
      <c r="AU18" s="498"/>
    </row>
    <row r="19" spans="2:47" ht="15.75" customHeight="1">
      <c r="B19" s="480"/>
      <c r="C19" s="480"/>
      <c r="D19" s="481"/>
      <c r="E19" s="451"/>
      <c r="F19" s="452"/>
      <c r="G19" s="452"/>
      <c r="H19" s="452"/>
      <c r="I19" s="452"/>
      <c r="J19" s="158" t="s">
        <v>418</v>
      </c>
      <c r="K19" s="159" t="s">
        <v>418</v>
      </c>
      <c r="L19" s="159" t="s">
        <v>418</v>
      </c>
      <c r="M19" s="159" t="s">
        <v>418</v>
      </c>
      <c r="N19" s="159" t="s">
        <v>418</v>
      </c>
      <c r="O19" s="160" t="s">
        <v>418</v>
      </c>
      <c r="P19" s="158" t="s">
        <v>418</v>
      </c>
      <c r="Q19" s="159" t="s">
        <v>418</v>
      </c>
      <c r="R19" s="63" t="s">
        <v>418</v>
      </c>
      <c r="S19" s="63" t="s">
        <v>418</v>
      </c>
      <c r="T19" s="63" t="s">
        <v>418</v>
      </c>
      <c r="U19" s="64" t="s">
        <v>418</v>
      </c>
      <c r="V19" s="50" t="s">
        <v>418</v>
      </c>
      <c r="W19" s="51" t="s">
        <v>418</v>
      </c>
      <c r="X19" s="51" t="s">
        <v>418</v>
      </c>
      <c r="Y19" s="51" t="s">
        <v>418</v>
      </c>
      <c r="Z19" s="51" t="s">
        <v>418</v>
      </c>
      <c r="AA19" s="52" t="s">
        <v>418</v>
      </c>
      <c r="AB19" s="50" t="s">
        <v>418</v>
      </c>
      <c r="AC19" s="51" t="s">
        <v>418</v>
      </c>
      <c r="AD19" s="51" t="s">
        <v>418</v>
      </c>
      <c r="AE19" s="51" t="s">
        <v>418</v>
      </c>
      <c r="AF19" s="51" t="s">
        <v>418</v>
      </c>
      <c r="AG19" s="52" t="s">
        <v>418</v>
      </c>
      <c r="AH19" s="53" t="s">
        <v>418</v>
      </c>
      <c r="AI19" s="54" t="s">
        <v>418</v>
      </c>
      <c r="AJ19" s="54" t="s">
        <v>418</v>
      </c>
      <c r="AK19" s="54" t="s">
        <v>418</v>
      </c>
      <c r="AL19" s="54" t="s">
        <v>418</v>
      </c>
      <c r="AN19" s="493"/>
      <c r="AO19" s="494"/>
      <c r="AP19" s="494"/>
      <c r="AQ19" s="494"/>
      <c r="AR19" s="494"/>
      <c r="AS19" s="494"/>
      <c r="AT19" s="499"/>
      <c r="AU19" s="500"/>
    </row>
    <row r="20" spans="2:47" ht="15.75" customHeight="1">
      <c r="B20" s="480"/>
      <c r="C20" s="480"/>
      <c r="D20" s="481"/>
      <c r="E20" s="454"/>
      <c r="F20" s="452"/>
      <c r="G20" s="452"/>
      <c r="H20" s="452"/>
      <c r="I20" s="452"/>
      <c r="J20" s="158" t="s">
        <v>418</v>
      </c>
      <c r="K20" s="159" t="s">
        <v>418</v>
      </c>
      <c r="L20" s="159" t="s">
        <v>418</v>
      </c>
      <c r="M20" s="159" t="s">
        <v>418</v>
      </c>
      <c r="N20" s="159" t="s">
        <v>418</v>
      </c>
      <c r="O20" s="160" t="s">
        <v>418</v>
      </c>
      <c r="P20" s="158" t="s">
        <v>418</v>
      </c>
      <c r="Q20" s="159" t="s">
        <v>418</v>
      </c>
      <c r="R20" s="63" t="s">
        <v>418</v>
      </c>
      <c r="S20" s="63" t="s">
        <v>418</v>
      </c>
      <c r="T20" s="63" t="s">
        <v>418</v>
      </c>
      <c r="U20" s="64" t="s">
        <v>418</v>
      </c>
      <c r="V20" s="50" t="s">
        <v>418</v>
      </c>
      <c r="W20" s="51" t="s">
        <v>418</v>
      </c>
      <c r="X20" s="51" t="s">
        <v>418</v>
      </c>
      <c r="Y20" s="51" t="s">
        <v>418</v>
      </c>
      <c r="Z20" s="51" t="s">
        <v>418</v>
      </c>
      <c r="AA20" s="52" t="s">
        <v>418</v>
      </c>
      <c r="AB20" s="50" t="s">
        <v>418</v>
      </c>
      <c r="AC20" s="51" t="s">
        <v>418</v>
      </c>
      <c r="AD20" s="51" t="s">
        <v>418</v>
      </c>
      <c r="AE20" s="51" t="s">
        <v>418</v>
      </c>
      <c r="AF20" s="51" t="s">
        <v>418</v>
      </c>
      <c r="AG20" s="52" t="s">
        <v>418</v>
      </c>
      <c r="AH20" s="53" t="s">
        <v>418</v>
      </c>
      <c r="AI20" s="54" t="s">
        <v>418</v>
      </c>
      <c r="AJ20" s="54" t="s">
        <v>418</v>
      </c>
      <c r="AK20" s="54" t="s">
        <v>418</v>
      </c>
      <c r="AL20" s="54" t="s">
        <v>418</v>
      </c>
      <c r="AN20" s="493"/>
      <c r="AO20" s="494"/>
      <c r="AP20" s="494"/>
      <c r="AQ20" s="494"/>
      <c r="AR20" s="494"/>
      <c r="AS20" s="494"/>
      <c r="AT20" s="499"/>
      <c r="AU20" s="500"/>
    </row>
    <row r="21" spans="2:47" ht="15.75" customHeight="1">
      <c r="B21" s="480"/>
      <c r="C21" s="480"/>
      <c r="D21" s="481"/>
      <c r="E21" s="454"/>
      <c r="F21" s="452"/>
      <c r="G21" s="452"/>
      <c r="H21" s="452"/>
      <c r="I21" s="452"/>
      <c r="J21" s="158" t="s">
        <v>418</v>
      </c>
      <c r="K21" s="159" t="s">
        <v>418</v>
      </c>
      <c r="L21" s="159" t="s">
        <v>418</v>
      </c>
      <c r="M21" s="159" t="s">
        <v>418</v>
      </c>
      <c r="N21" s="159" t="s">
        <v>418</v>
      </c>
      <c r="O21" s="160" t="s">
        <v>418</v>
      </c>
      <c r="P21" s="158" t="s">
        <v>418</v>
      </c>
      <c r="Q21" s="159" t="s">
        <v>418</v>
      </c>
      <c r="R21" s="63" t="s">
        <v>418</v>
      </c>
      <c r="S21" s="63" t="s">
        <v>418</v>
      </c>
      <c r="T21" s="63" t="s">
        <v>418</v>
      </c>
      <c r="U21" s="64" t="s">
        <v>418</v>
      </c>
      <c r="V21" s="50" t="s">
        <v>418</v>
      </c>
      <c r="W21" s="51" t="s">
        <v>418</v>
      </c>
      <c r="X21" s="51" t="s">
        <v>418</v>
      </c>
      <c r="Y21" s="51" t="s">
        <v>418</v>
      </c>
      <c r="Z21" s="51" t="s">
        <v>418</v>
      </c>
      <c r="AA21" s="52" t="s">
        <v>418</v>
      </c>
      <c r="AB21" s="50" t="s">
        <v>418</v>
      </c>
      <c r="AC21" s="51" t="s">
        <v>418</v>
      </c>
      <c r="AD21" s="51" t="s">
        <v>418</v>
      </c>
      <c r="AE21" s="51" t="s">
        <v>418</v>
      </c>
      <c r="AF21" s="51" t="s">
        <v>418</v>
      </c>
      <c r="AG21" s="52" t="s">
        <v>418</v>
      </c>
      <c r="AH21" s="53" t="s">
        <v>418</v>
      </c>
      <c r="AI21" s="54" t="s">
        <v>418</v>
      </c>
      <c r="AJ21" s="54" t="s">
        <v>418</v>
      </c>
      <c r="AK21" s="54" t="s">
        <v>418</v>
      </c>
      <c r="AL21" s="54" t="s">
        <v>418</v>
      </c>
      <c r="AN21" s="493"/>
      <c r="AO21" s="494"/>
      <c r="AP21" s="494"/>
      <c r="AQ21" s="494"/>
      <c r="AR21" s="494"/>
      <c r="AS21" s="494"/>
      <c r="AT21" s="499"/>
      <c r="AU21" s="500"/>
    </row>
    <row r="22" spans="2:47" ht="15.75" customHeight="1">
      <c r="B22" s="480"/>
      <c r="C22" s="480"/>
      <c r="D22" s="481"/>
      <c r="E22" s="454"/>
      <c r="F22" s="452"/>
      <c r="G22" s="452"/>
      <c r="H22" s="452"/>
      <c r="I22" s="452"/>
      <c r="J22" s="158" t="s">
        <v>418</v>
      </c>
      <c r="K22" s="159" t="s">
        <v>418</v>
      </c>
      <c r="L22" s="159" t="s">
        <v>418</v>
      </c>
      <c r="M22" s="159" t="s">
        <v>418</v>
      </c>
      <c r="N22" s="159" t="s">
        <v>418</v>
      </c>
      <c r="O22" s="160" t="s">
        <v>418</v>
      </c>
      <c r="P22" s="158" t="s">
        <v>418</v>
      </c>
      <c r="Q22" s="159" t="s">
        <v>418</v>
      </c>
      <c r="R22" s="63" t="s">
        <v>418</v>
      </c>
      <c r="S22" s="63" t="s">
        <v>418</v>
      </c>
      <c r="T22" s="63" t="s">
        <v>418</v>
      </c>
      <c r="U22" s="64" t="s">
        <v>418</v>
      </c>
      <c r="V22" s="50" t="s">
        <v>418</v>
      </c>
      <c r="W22" s="51" t="s">
        <v>418</v>
      </c>
      <c r="X22" s="51" t="s">
        <v>418</v>
      </c>
      <c r="Y22" s="51" t="s">
        <v>418</v>
      </c>
      <c r="Z22" s="51" t="s">
        <v>418</v>
      </c>
      <c r="AA22" s="52" t="s">
        <v>418</v>
      </c>
      <c r="AB22" s="50" t="s">
        <v>418</v>
      </c>
      <c r="AC22" s="51" t="s">
        <v>418</v>
      </c>
      <c r="AD22" s="51" t="s">
        <v>418</v>
      </c>
      <c r="AE22" s="51" t="s">
        <v>418</v>
      </c>
      <c r="AF22" s="51" t="s">
        <v>418</v>
      </c>
      <c r="AG22" s="52" t="s">
        <v>418</v>
      </c>
      <c r="AH22" s="53" t="s">
        <v>418</v>
      </c>
      <c r="AI22" s="54" t="s">
        <v>418</v>
      </c>
      <c r="AJ22" s="54" t="s">
        <v>418</v>
      </c>
      <c r="AK22" s="54" t="s">
        <v>418</v>
      </c>
      <c r="AL22" s="54" t="s">
        <v>418</v>
      </c>
      <c r="AN22" s="493"/>
      <c r="AO22" s="494"/>
      <c r="AP22" s="494"/>
      <c r="AQ22" s="494"/>
      <c r="AR22" s="494"/>
      <c r="AS22" s="494"/>
      <c r="AT22" s="499"/>
      <c r="AU22" s="500"/>
    </row>
    <row r="23" spans="2:47" ht="0.75" customHeight="1">
      <c r="B23" s="480"/>
      <c r="C23" s="480"/>
      <c r="D23" s="481"/>
      <c r="E23" s="454"/>
      <c r="F23" s="452"/>
      <c r="G23" s="452"/>
      <c r="H23" s="452"/>
      <c r="I23" s="452"/>
      <c r="J23" s="158" t="s">
        <v>418</v>
      </c>
      <c r="K23" s="159" t="s">
        <v>418</v>
      </c>
      <c r="L23" s="159" t="s">
        <v>418</v>
      </c>
      <c r="M23" s="159" t="s">
        <v>418</v>
      </c>
      <c r="N23" s="159" t="s">
        <v>418</v>
      </c>
      <c r="O23" s="160" t="s">
        <v>418</v>
      </c>
      <c r="P23" s="158" t="s">
        <v>418</v>
      </c>
      <c r="Q23" s="159" t="s">
        <v>418</v>
      </c>
      <c r="R23" s="63" t="s">
        <v>418</v>
      </c>
      <c r="S23" s="63" t="s">
        <v>418</v>
      </c>
      <c r="T23" s="63" t="s">
        <v>418</v>
      </c>
      <c r="U23" s="64" t="s">
        <v>418</v>
      </c>
      <c r="V23" s="50" t="s">
        <v>418</v>
      </c>
      <c r="W23" s="51" t="s">
        <v>418</v>
      </c>
      <c r="X23" s="51" t="s">
        <v>418</v>
      </c>
      <c r="Y23" s="51" t="s">
        <v>418</v>
      </c>
      <c r="Z23" s="51" t="s">
        <v>418</v>
      </c>
      <c r="AA23" s="52" t="s">
        <v>418</v>
      </c>
      <c r="AB23" s="50" t="s">
        <v>418</v>
      </c>
      <c r="AC23" s="51" t="s">
        <v>418</v>
      </c>
      <c r="AD23" s="51" t="s">
        <v>418</v>
      </c>
      <c r="AE23" s="51" t="s">
        <v>418</v>
      </c>
      <c r="AF23" s="51" t="s">
        <v>418</v>
      </c>
      <c r="AG23" s="52" t="s">
        <v>418</v>
      </c>
      <c r="AH23" s="53" t="s">
        <v>418</v>
      </c>
      <c r="AI23" s="54" t="s">
        <v>418</v>
      </c>
      <c r="AJ23" s="54" t="s">
        <v>418</v>
      </c>
      <c r="AK23" s="54" t="s">
        <v>418</v>
      </c>
      <c r="AL23" s="54" t="s">
        <v>418</v>
      </c>
      <c r="AN23" s="493"/>
      <c r="AO23" s="494"/>
      <c r="AP23" s="494"/>
      <c r="AQ23" s="494"/>
      <c r="AR23" s="494"/>
      <c r="AS23" s="494"/>
      <c r="AT23" s="499"/>
      <c r="AU23" s="500"/>
    </row>
    <row r="24" spans="2:47" ht="15.75" hidden="1" customHeight="1">
      <c r="B24" s="480"/>
      <c r="C24" s="480"/>
      <c r="D24" s="481"/>
      <c r="E24" s="454"/>
      <c r="F24" s="452"/>
      <c r="G24" s="452"/>
      <c r="H24" s="452"/>
      <c r="I24" s="452"/>
      <c r="J24" s="158" t="s">
        <v>418</v>
      </c>
      <c r="K24" s="159" t="s">
        <v>418</v>
      </c>
      <c r="L24" s="159" t="s">
        <v>418</v>
      </c>
      <c r="M24" s="159" t="s">
        <v>418</v>
      </c>
      <c r="N24" s="159" t="s">
        <v>418</v>
      </c>
      <c r="O24" s="160" t="s">
        <v>418</v>
      </c>
      <c r="P24" s="158" t="s">
        <v>418</v>
      </c>
      <c r="Q24" s="159" t="s">
        <v>418</v>
      </c>
      <c r="R24" s="63" t="s">
        <v>418</v>
      </c>
      <c r="S24" s="63" t="s">
        <v>418</v>
      </c>
      <c r="T24" s="63" t="s">
        <v>418</v>
      </c>
      <c r="U24" s="64" t="s">
        <v>418</v>
      </c>
      <c r="V24" s="50" t="s">
        <v>418</v>
      </c>
      <c r="W24" s="51" t="s">
        <v>418</v>
      </c>
      <c r="X24" s="51" t="s">
        <v>418</v>
      </c>
      <c r="Y24" s="51" t="s">
        <v>418</v>
      </c>
      <c r="Z24" s="51" t="s">
        <v>418</v>
      </c>
      <c r="AA24" s="52" t="s">
        <v>418</v>
      </c>
      <c r="AB24" s="50" t="s">
        <v>418</v>
      </c>
      <c r="AC24" s="51" t="s">
        <v>418</v>
      </c>
      <c r="AD24" s="51" t="s">
        <v>418</v>
      </c>
      <c r="AE24" s="51" t="s">
        <v>418</v>
      </c>
      <c r="AF24" s="51" t="s">
        <v>418</v>
      </c>
      <c r="AG24" s="52" t="s">
        <v>418</v>
      </c>
      <c r="AH24" s="53" t="s">
        <v>418</v>
      </c>
      <c r="AI24" s="54" t="s">
        <v>418</v>
      </c>
      <c r="AJ24" s="54" t="s">
        <v>418</v>
      </c>
      <c r="AK24" s="54" t="s">
        <v>418</v>
      </c>
      <c r="AL24" s="54" t="s">
        <v>418</v>
      </c>
      <c r="AN24" s="493"/>
      <c r="AO24" s="494"/>
      <c r="AP24" s="494"/>
      <c r="AQ24" s="494"/>
      <c r="AR24" s="494"/>
      <c r="AS24" s="494"/>
      <c r="AT24" s="499"/>
      <c r="AU24" s="500"/>
    </row>
    <row r="25" spans="2:47" ht="15.75" hidden="1" customHeight="1" thickBot="1">
      <c r="B25" s="480"/>
      <c r="C25" s="480"/>
      <c r="D25" s="481"/>
      <c r="E25" s="454"/>
      <c r="F25" s="452"/>
      <c r="G25" s="452"/>
      <c r="H25" s="452"/>
      <c r="I25" s="452"/>
      <c r="J25" s="158" t="s">
        <v>418</v>
      </c>
      <c r="K25" s="159" t="s">
        <v>418</v>
      </c>
      <c r="L25" s="159" t="s">
        <v>418</v>
      </c>
      <c r="M25" s="159" t="s">
        <v>418</v>
      </c>
      <c r="N25" s="159" t="s">
        <v>418</v>
      </c>
      <c r="O25" s="160" t="s">
        <v>418</v>
      </c>
      <c r="P25" s="158" t="s">
        <v>418</v>
      </c>
      <c r="Q25" s="159" t="s">
        <v>418</v>
      </c>
      <c r="R25" s="63" t="s">
        <v>418</v>
      </c>
      <c r="S25" s="63" t="s">
        <v>418</v>
      </c>
      <c r="T25" s="63" t="s">
        <v>418</v>
      </c>
      <c r="U25" s="64" t="s">
        <v>418</v>
      </c>
      <c r="V25" s="50" t="s">
        <v>418</v>
      </c>
      <c r="W25" s="51" t="s">
        <v>418</v>
      </c>
      <c r="X25" s="51" t="s">
        <v>418</v>
      </c>
      <c r="Y25" s="51" t="s">
        <v>418</v>
      </c>
      <c r="Z25" s="51" t="s">
        <v>418</v>
      </c>
      <c r="AA25" s="52" t="s">
        <v>418</v>
      </c>
      <c r="AB25" s="50" t="s">
        <v>418</v>
      </c>
      <c r="AC25" s="51" t="s">
        <v>418</v>
      </c>
      <c r="AD25" s="51" t="s">
        <v>418</v>
      </c>
      <c r="AE25" s="51" t="s">
        <v>418</v>
      </c>
      <c r="AF25" s="51" t="s">
        <v>418</v>
      </c>
      <c r="AG25" s="52" t="s">
        <v>418</v>
      </c>
      <c r="AH25" s="53" t="s">
        <v>418</v>
      </c>
      <c r="AI25" s="54" t="s">
        <v>418</v>
      </c>
      <c r="AJ25" s="54" t="s">
        <v>418</v>
      </c>
      <c r="AK25" s="54" t="s">
        <v>418</v>
      </c>
      <c r="AL25" s="54" t="s">
        <v>418</v>
      </c>
      <c r="AN25" s="493"/>
      <c r="AO25" s="494"/>
      <c r="AP25" s="494"/>
      <c r="AQ25" s="494"/>
      <c r="AR25" s="494"/>
      <c r="AS25" s="494"/>
      <c r="AT25" s="499"/>
      <c r="AU25" s="500"/>
    </row>
    <row r="26" spans="2:47" ht="15.75" hidden="1" customHeight="1" thickBot="1">
      <c r="B26" s="480"/>
      <c r="C26" s="480"/>
      <c r="D26" s="481"/>
      <c r="E26" s="454"/>
      <c r="F26" s="452"/>
      <c r="G26" s="452"/>
      <c r="H26" s="452"/>
      <c r="I26" s="452"/>
      <c r="J26" s="158" t="s">
        <v>418</v>
      </c>
      <c r="K26" s="159" t="s">
        <v>418</v>
      </c>
      <c r="L26" s="159" t="s">
        <v>418</v>
      </c>
      <c r="M26" s="159" t="s">
        <v>418</v>
      </c>
      <c r="N26" s="159" t="s">
        <v>418</v>
      </c>
      <c r="O26" s="160" t="s">
        <v>418</v>
      </c>
      <c r="P26" s="158" t="s">
        <v>418</v>
      </c>
      <c r="Q26" s="159" t="s">
        <v>418</v>
      </c>
      <c r="R26" s="63" t="s">
        <v>418</v>
      </c>
      <c r="S26" s="63" t="s">
        <v>418</v>
      </c>
      <c r="T26" s="63" t="s">
        <v>418</v>
      </c>
      <c r="U26" s="64" t="s">
        <v>418</v>
      </c>
      <c r="V26" s="50" t="s">
        <v>418</v>
      </c>
      <c r="W26" s="51" t="s">
        <v>418</v>
      </c>
      <c r="X26" s="51" t="s">
        <v>418</v>
      </c>
      <c r="Y26" s="51" t="s">
        <v>418</v>
      </c>
      <c r="Z26" s="51" t="s">
        <v>418</v>
      </c>
      <c r="AA26" s="52" t="s">
        <v>418</v>
      </c>
      <c r="AB26" s="50" t="s">
        <v>418</v>
      </c>
      <c r="AC26" s="51" t="s">
        <v>418</v>
      </c>
      <c r="AD26" s="51" t="s">
        <v>418</v>
      </c>
      <c r="AE26" s="51" t="s">
        <v>418</v>
      </c>
      <c r="AF26" s="51" t="s">
        <v>418</v>
      </c>
      <c r="AG26" s="52" t="s">
        <v>418</v>
      </c>
      <c r="AH26" s="53" t="s">
        <v>418</v>
      </c>
      <c r="AI26" s="54" t="s">
        <v>418</v>
      </c>
      <c r="AJ26" s="54" t="s">
        <v>418</v>
      </c>
      <c r="AK26" s="54" t="s">
        <v>418</v>
      </c>
      <c r="AL26" s="54" t="s">
        <v>418</v>
      </c>
      <c r="AN26" s="493"/>
      <c r="AO26" s="494"/>
      <c r="AP26" s="494"/>
      <c r="AQ26" s="494"/>
      <c r="AR26" s="494"/>
      <c r="AS26" s="494"/>
      <c r="AT26" s="499"/>
      <c r="AU26" s="500"/>
    </row>
    <row r="27" spans="2:47" ht="21" customHeight="1" thickBot="1">
      <c r="B27" s="480"/>
      <c r="C27" s="480"/>
      <c r="D27" s="481"/>
      <c r="E27" s="455"/>
      <c r="F27" s="456"/>
      <c r="G27" s="456"/>
      <c r="H27" s="456"/>
      <c r="I27" s="456"/>
      <c r="J27" s="161" t="s">
        <v>418</v>
      </c>
      <c r="K27" s="162" t="s">
        <v>418</v>
      </c>
      <c r="L27" s="162" t="s">
        <v>418</v>
      </c>
      <c r="M27" s="162" t="s">
        <v>418</v>
      </c>
      <c r="N27" s="162" t="s">
        <v>418</v>
      </c>
      <c r="O27" s="163" t="s">
        <v>418</v>
      </c>
      <c r="P27" s="161" t="s">
        <v>418</v>
      </c>
      <c r="Q27" s="162" t="s">
        <v>418</v>
      </c>
      <c r="R27" s="66" t="s">
        <v>418</v>
      </c>
      <c r="S27" s="66" t="s">
        <v>418</v>
      </c>
      <c r="T27" s="66" t="s">
        <v>418</v>
      </c>
      <c r="U27" s="67" t="s">
        <v>418</v>
      </c>
      <c r="V27" s="55" t="s">
        <v>418</v>
      </c>
      <c r="W27" s="56" t="s">
        <v>418</v>
      </c>
      <c r="X27" s="56" t="s">
        <v>418</v>
      </c>
      <c r="Y27" s="56" t="s">
        <v>418</v>
      </c>
      <c r="Z27" s="56" t="s">
        <v>418</v>
      </c>
      <c r="AA27" s="57" t="s">
        <v>418</v>
      </c>
      <c r="AB27" s="55" t="s">
        <v>418</v>
      </c>
      <c r="AC27" s="56" t="s">
        <v>418</v>
      </c>
      <c r="AD27" s="56" t="s">
        <v>418</v>
      </c>
      <c r="AE27" s="56" t="s">
        <v>418</v>
      </c>
      <c r="AF27" s="56" t="s">
        <v>418</v>
      </c>
      <c r="AG27" s="57" t="s">
        <v>418</v>
      </c>
      <c r="AH27" s="58" t="s">
        <v>418</v>
      </c>
      <c r="AI27" s="59" t="s">
        <v>418</v>
      </c>
      <c r="AJ27" s="59" t="s">
        <v>418</v>
      </c>
      <c r="AK27" s="59" t="s">
        <v>418</v>
      </c>
      <c r="AL27" s="59" t="s">
        <v>418</v>
      </c>
      <c r="AN27" s="495"/>
      <c r="AO27" s="496"/>
      <c r="AP27" s="496"/>
      <c r="AQ27" s="496"/>
      <c r="AR27" s="496"/>
      <c r="AS27" s="496"/>
      <c r="AT27" s="501"/>
      <c r="AU27" s="502"/>
    </row>
    <row r="28" spans="2:47" ht="15.75" customHeight="1">
      <c r="B28" s="480"/>
      <c r="C28" s="480"/>
      <c r="D28" s="481"/>
      <c r="E28" s="448" t="s">
        <v>424</v>
      </c>
      <c r="F28" s="449"/>
      <c r="G28" s="449"/>
      <c r="H28" s="449"/>
      <c r="I28" s="450"/>
      <c r="J28" s="155" t="s">
        <v>418</v>
      </c>
      <c r="K28" s="156" t="s">
        <v>418</v>
      </c>
      <c r="L28" s="156" t="s">
        <v>418</v>
      </c>
      <c r="M28" s="156" t="s">
        <v>418</v>
      </c>
      <c r="N28" s="156" t="s">
        <v>418</v>
      </c>
      <c r="O28" s="157" t="s">
        <v>418</v>
      </c>
      <c r="P28" s="155" t="s">
        <v>418</v>
      </c>
      <c r="Q28" s="156" t="s">
        <v>418</v>
      </c>
      <c r="R28" s="156" t="s">
        <v>418</v>
      </c>
      <c r="S28" s="156" t="s">
        <v>418</v>
      </c>
      <c r="T28" s="156" t="s">
        <v>418</v>
      </c>
      <c r="U28" s="157" t="s">
        <v>418</v>
      </c>
      <c r="V28" s="155" t="s">
        <v>418</v>
      </c>
      <c r="W28" s="156" t="s">
        <v>418</v>
      </c>
      <c r="X28" s="60" t="s">
        <v>418</v>
      </c>
      <c r="Y28" s="60" t="s">
        <v>418</v>
      </c>
      <c r="Z28" s="60" t="s">
        <v>418</v>
      </c>
      <c r="AA28" s="61" t="s">
        <v>418</v>
      </c>
      <c r="AB28" s="45" t="s">
        <v>418</v>
      </c>
      <c r="AC28" s="46" t="s">
        <v>418</v>
      </c>
      <c r="AD28" s="46" t="s">
        <v>418</v>
      </c>
      <c r="AE28" s="46" t="s">
        <v>418</v>
      </c>
      <c r="AF28" s="46" t="s">
        <v>418</v>
      </c>
      <c r="AG28" s="47" t="s">
        <v>418</v>
      </c>
      <c r="AH28" s="48" t="s">
        <v>418</v>
      </c>
      <c r="AI28" s="49" t="s">
        <v>418</v>
      </c>
      <c r="AJ28" s="49" t="s">
        <v>418</v>
      </c>
      <c r="AK28" s="49" t="s">
        <v>418</v>
      </c>
      <c r="AL28" s="49" t="s">
        <v>418</v>
      </c>
      <c r="AN28" s="458" t="s">
        <v>348</v>
      </c>
      <c r="AO28" s="459"/>
      <c r="AP28" s="459"/>
      <c r="AQ28" s="459"/>
      <c r="AR28" s="459"/>
      <c r="AS28" s="459"/>
      <c r="AT28" s="466" t="s">
        <v>425</v>
      </c>
      <c r="AU28" s="466"/>
    </row>
    <row r="29" spans="2:47" ht="15.6">
      <c r="B29" s="480"/>
      <c r="C29" s="480"/>
      <c r="D29" s="481"/>
      <c r="E29" s="451"/>
      <c r="F29" s="452"/>
      <c r="G29" s="452"/>
      <c r="H29" s="452"/>
      <c r="I29" s="453"/>
      <c r="J29" s="158" t="s">
        <v>418</v>
      </c>
      <c r="K29" s="159" t="s">
        <v>418</v>
      </c>
      <c r="L29" s="159" t="s">
        <v>418</v>
      </c>
      <c r="M29" s="159" t="s">
        <v>418</v>
      </c>
      <c r="N29" s="159" t="s">
        <v>418</v>
      </c>
      <c r="O29" s="160" t="s">
        <v>418</v>
      </c>
      <c r="P29" s="158" t="s">
        <v>418</v>
      </c>
      <c r="Q29" s="159" t="s">
        <v>418</v>
      </c>
      <c r="R29" s="159" t="s">
        <v>418</v>
      </c>
      <c r="S29" s="159" t="s">
        <v>418</v>
      </c>
      <c r="T29" s="159" t="s">
        <v>418</v>
      </c>
      <c r="U29" s="160" t="s">
        <v>418</v>
      </c>
      <c r="V29" s="158" t="s">
        <v>418</v>
      </c>
      <c r="W29" s="159" t="s">
        <v>418</v>
      </c>
      <c r="X29" s="63" t="s">
        <v>418</v>
      </c>
      <c r="Y29" s="63" t="s">
        <v>418</v>
      </c>
      <c r="Z29" s="63" t="s">
        <v>418</v>
      </c>
      <c r="AA29" s="64" t="s">
        <v>418</v>
      </c>
      <c r="AB29" s="50" t="s">
        <v>418</v>
      </c>
      <c r="AC29" s="51" t="s">
        <v>418</v>
      </c>
      <c r="AD29" s="51" t="s">
        <v>418</v>
      </c>
      <c r="AE29" s="51" t="s">
        <v>418</v>
      </c>
      <c r="AF29" s="51" t="s">
        <v>418</v>
      </c>
      <c r="AG29" s="52" t="s">
        <v>418</v>
      </c>
      <c r="AH29" s="53" t="s">
        <v>418</v>
      </c>
      <c r="AI29" s="54" t="s">
        <v>418</v>
      </c>
      <c r="AJ29" s="54" t="s">
        <v>418</v>
      </c>
      <c r="AK29" s="54" t="s">
        <v>418</v>
      </c>
      <c r="AL29" s="54" t="s">
        <v>418</v>
      </c>
      <c r="AN29" s="460"/>
      <c r="AO29" s="461"/>
      <c r="AP29" s="461"/>
      <c r="AQ29" s="461"/>
      <c r="AR29" s="461"/>
      <c r="AS29" s="461"/>
      <c r="AT29" s="466"/>
      <c r="AU29" s="466"/>
    </row>
    <row r="30" spans="2:47" ht="15.6">
      <c r="B30" s="480"/>
      <c r="C30" s="480"/>
      <c r="D30" s="481"/>
      <c r="E30" s="454"/>
      <c r="F30" s="452"/>
      <c r="G30" s="452"/>
      <c r="H30" s="452"/>
      <c r="I30" s="453"/>
      <c r="J30" s="158" t="s">
        <v>418</v>
      </c>
      <c r="K30" s="159" t="s">
        <v>418</v>
      </c>
      <c r="L30" s="159" t="s">
        <v>418</v>
      </c>
      <c r="M30" s="159" t="s">
        <v>418</v>
      </c>
      <c r="N30" s="159" t="s">
        <v>418</v>
      </c>
      <c r="O30" s="160" t="s">
        <v>418</v>
      </c>
      <c r="P30" s="158" t="s">
        <v>418</v>
      </c>
      <c r="Q30" s="159" t="s">
        <v>418</v>
      </c>
      <c r="R30" s="159" t="s">
        <v>418</v>
      </c>
      <c r="S30" s="159" t="s">
        <v>418</v>
      </c>
      <c r="T30" s="159" t="s">
        <v>418</v>
      </c>
      <c r="U30" s="160" t="s">
        <v>418</v>
      </c>
      <c r="V30" s="158" t="s">
        <v>418</v>
      </c>
      <c r="W30" s="159" t="s">
        <v>418</v>
      </c>
      <c r="X30" s="63" t="s">
        <v>418</v>
      </c>
      <c r="Y30" s="63" t="s">
        <v>418</v>
      </c>
      <c r="Z30" s="63" t="s">
        <v>418</v>
      </c>
      <c r="AA30" s="64" t="s">
        <v>418</v>
      </c>
      <c r="AB30" s="50" t="s">
        <v>418</v>
      </c>
      <c r="AC30" s="51" t="s">
        <v>418</v>
      </c>
      <c r="AD30" s="51" t="s">
        <v>418</v>
      </c>
      <c r="AE30" s="51" t="s">
        <v>418</v>
      </c>
      <c r="AF30" s="51" t="s">
        <v>418</v>
      </c>
      <c r="AG30" s="52" t="s">
        <v>418</v>
      </c>
      <c r="AH30" s="53" t="s">
        <v>418</v>
      </c>
      <c r="AI30" s="54" t="s">
        <v>418</v>
      </c>
      <c r="AJ30" s="54" t="s">
        <v>418</v>
      </c>
      <c r="AK30" s="54" t="s">
        <v>418</v>
      </c>
      <c r="AL30" s="54" t="s">
        <v>418</v>
      </c>
      <c r="AN30" s="460"/>
      <c r="AO30" s="461"/>
      <c r="AP30" s="461"/>
      <c r="AQ30" s="461"/>
      <c r="AR30" s="461"/>
      <c r="AS30" s="461"/>
      <c r="AT30" s="466"/>
      <c r="AU30" s="466"/>
    </row>
    <row r="31" spans="2:47" ht="15.6">
      <c r="B31" s="480"/>
      <c r="C31" s="480"/>
      <c r="D31" s="481"/>
      <c r="E31" s="454"/>
      <c r="F31" s="452"/>
      <c r="G31" s="452"/>
      <c r="H31" s="452"/>
      <c r="I31" s="453"/>
      <c r="J31" s="158" t="s">
        <v>418</v>
      </c>
      <c r="K31" s="159" t="s">
        <v>418</v>
      </c>
      <c r="L31" s="159" t="s">
        <v>418</v>
      </c>
      <c r="M31" s="159" t="s">
        <v>418</v>
      </c>
      <c r="N31" s="159" t="s">
        <v>418</v>
      </c>
      <c r="O31" s="160" t="s">
        <v>418</v>
      </c>
      <c r="P31" s="158" t="s">
        <v>418</v>
      </c>
      <c r="Q31" s="159" t="s">
        <v>418</v>
      </c>
      <c r="R31" s="159" t="s">
        <v>418</v>
      </c>
      <c r="S31" s="159" t="s">
        <v>418</v>
      </c>
      <c r="T31" s="159" t="s">
        <v>418</v>
      </c>
      <c r="U31" s="160" t="s">
        <v>418</v>
      </c>
      <c r="V31" s="158" t="s">
        <v>418</v>
      </c>
      <c r="W31" s="159" t="s">
        <v>418</v>
      </c>
      <c r="X31" s="63" t="s">
        <v>418</v>
      </c>
      <c r="Y31" s="63" t="s">
        <v>418</v>
      </c>
      <c r="Z31" s="63" t="s">
        <v>418</v>
      </c>
      <c r="AA31" s="64" t="s">
        <v>418</v>
      </c>
      <c r="AB31" s="50" t="s">
        <v>418</v>
      </c>
      <c r="AC31" s="51" t="s">
        <v>418</v>
      </c>
      <c r="AD31" s="51" t="s">
        <v>418</v>
      </c>
      <c r="AE31" s="51" t="s">
        <v>418</v>
      </c>
      <c r="AF31" s="51" t="s">
        <v>418</v>
      </c>
      <c r="AG31" s="52" t="s">
        <v>418</v>
      </c>
      <c r="AH31" s="53" t="s">
        <v>418</v>
      </c>
      <c r="AI31" s="54" t="s">
        <v>418</v>
      </c>
      <c r="AJ31" s="54" t="s">
        <v>418</v>
      </c>
      <c r="AK31" s="54" t="s">
        <v>418</v>
      </c>
      <c r="AL31" s="54" t="s">
        <v>418</v>
      </c>
      <c r="AN31" s="460"/>
      <c r="AO31" s="461"/>
      <c r="AP31" s="461"/>
      <c r="AQ31" s="461"/>
      <c r="AR31" s="461"/>
      <c r="AS31" s="461"/>
      <c r="AT31" s="466"/>
      <c r="AU31" s="466"/>
    </row>
    <row r="32" spans="2:47" ht="15.6">
      <c r="B32" s="480"/>
      <c r="C32" s="480"/>
      <c r="D32" s="481"/>
      <c r="E32" s="454"/>
      <c r="F32" s="452"/>
      <c r="G32" s="452"/>
      <c r="H32" s="452"/>
      <c r="I32" s="453"/>
      <c r="J32" s="158" t="s">
        <v>418</v>
      </c>
      <c r="K32" s="159" t="s">
        <v>418</v>
      </c>
      <c r="L32" s="159" t="s">
        <v>418</v>
      </c>
      <c r="M32" s="159" t="s">
        <v>418</v>
      </c>
      <c r="N32" s="159" t="s">
        <v>418</v>
      </c>
      <c r="O32" s="160" t="s">
        <v>418</v>
      </c>
      <c r="P32" s="158" t="s">
        <v>418</v>
      </c>
      <c r="Q32" s="159" t="s">
        <v>418</v>
      </c>
      <c r="R32" s="159" t="s">
        <v>418</v>
      </c>
      <c r="S32" s="159" t="s">
        <v>418</v>
      </c>
      <c r="T32" s="159" t="s">
        <v>418</v>
      </c>
      <c r="U32" s="160" t="s">
        <v>418</v>
      </c>
      <c r="V32" s="158" t="s">
        <v>418</v>
      </c>
      <c r="W32" s="159" t="s">
        <v>418</v>
      </c>
      <c r="X32" s="63" t="s">
        <v>418</v>
      </c>
      <c r="Y32" s="63" t="s">
        <v>418</v>
      </c>
      <c r="Z32" s="63" t="s">
        <v>418</v>
      </c>
      <c r="AA32" s="64" t="s">
        <v>418</v>
      </c>
      <c r="AB32" s="50" t="s">
        <v>418</v>
      </c>
      <c r="AC32" s="51" t="s">
        <v>418</v>
      </c>
      <c r="AD32" s="51" t="s">
        <v>418</v>
      </c>
      <c r="AE32" s="51" t="s">
        <v>418</v>
      </c>
      <c r="AF32" s="51" t="s">
        <v>418</v>
      </c>
      <c r="AG32" s="52" t="s">
        <v>418</v>
      </c>
      <c r="AH32" s="53" t="s">
        <v>418</v>
      </c>
      <c r="AI32" s="54" t="s">
        <v>418</v>
      </c>
      <c r="AJ32" s="54" t="s">
        <v>418</v>
      </c>
      <c r="AK32" s="54" t="s">
        <v>418</v>
      </c>
      <c r="AL32" s="54" t="s">
        <v>418</v>
      </c>
      <c r="AN32" s="460"/>
      <c r="AO32" s="461"/>
      <c r="AP32" s="461"/>
      <c r="AQ32" s="461"/>
      <c r="AR32" s="461"/>
      <c r="AS32" s="461"/>
      <c r="AT32" s="466"/>
      <c r="AU32" s="466"/>
    </row>
    <row r="33" spans="2:47" ht="15.6">
      <c r="B33" s="480"/>
      <c r="C33" s="480"/>
      <c r="D33" s="481"/>
      <c r="E33" s="454"/>
      <c r="F33" s="452"/>
      <c r="G33" s="452"/>
      <c r="H33" s="452"/>
      <c r="I33" s="453"/>
      <c r="J33" s="158" t="s">
        <v>418</v>
      </c>
      <c r="K33" s="159" t="s">
        <v>418</v>
      </c>
      <c r="L33" s="159" t="s">
        <v>418</v>
      </c>
      <c r="M33" s="159" t="s">
        <v>418</v>
      </c>
      <c r="N33" s="159" t="s">
        <v>418</v>
      </c>
      <c r="O33" s="160" t="s">
        <v>418</v>
      </c>
      <c r="P33" s="158" t="s">
        <v>418</v>
      </c>
      <c r="Q33" s="159" t="s">
        <v>418</v>
      </c>
      <c r="R33" s="159" t="s">
        <v>418</v>
      </c>
      <c r="S33" s="159" t="s">
        <v>418</v>
      </c>
      <c r="T33" s="159" t="s">
        <v>418</v>
      </c>
      <c r="U33" s="160" t="s">
        <v>418</v>
      </c>
      <c r="V33" s="158" t="s">
        <v>418</v>
      </c>
      <c r="W33" s="159" t="s">
        <v>418</v>
      </c>
      <c r="X33" s="63" t="s">
        <v>418</v>
      </c>
      <c r="Y33" s="63" t="s">
        <v>418</v>
      </c>
      <c r="Z33" s="63" t="s">
        <v>418</v>
      </c>
      <c r="AA33" s="64" t="s">
        <v>418</v>
      </c>
      <c r="AB33" s="50" t="s">
        <v>418</v>
      </c>
      <c r="AC33" s="51" t="s">
        <v>418</v>
      </c>
      <c r="AD33" s="51" t="s">
        <v>418</v>
      </c>
      <c r="AE33" s="51" t="s">
        <v>418</v>
      </c>
      <c r="AF33" s="51" t="s">
        <v>418</v>
      </c>
      <c r="AG33" s="52" t="s">
        <v>418</v>
      </c>
      <c r="AH33" s="53" t="s">
        <v>418</v>
      </c>
      <c r="AI33" s="54" t="s">
        <v>418</v>
      </c>
      <c r="AJ33" s="54" t="s">
        <v>418</v>
      </c>
      <c r="AK33" s="54" t="s">
        <v>418</v>
      </c>
      <c r="AL33" s="54" t="s">
        <v>418</v>
      </c>
      <c r="AN33" s="460"/>
      <c r="AO33" s="461"/>
      <c r="AP33" s="461"/>
      <c r="AQ33" s="461"/>
      <c r="AR33" s="461"/>
      <c r="AS33" s="461"/>
      <c r="AT33" s="466"/>
      <c r="AU33" s="466"/>
    </row>
    <row r="34" spans="2:47" ht="15.6">
      <c r="B34" s="480"/>
      <c r="C34" s="480"/>
      <c r="D34" s="481"/>
      <c r="E34" s="454"/>
      <c r="F34" s="452"/>
      <c r="G34" s="452"/>
      <c r="H34" s="452"/>
      <c r="I34" s="453"/>
      <c r="J34" s="158" t="s">
        <v>418</v>
      </c>
      <c r="K34" s="159" t="s">
        <v>418</v>
      </c>
      <c r="L34" s="159" t="s">
        <v>418</v>
      </c>
      <c r="M34" s="159" t="s">
        <v>418</v>
      </c>
      <c r="N34" s="159" t="s">
        <v>418</v>
      </c>
      <c r="O34" s="160" t="s">
        <v>418</v>
      </c>
      <c r="P34" s="158" t="s">
        <v>418</v>
      </c>
      <c r="Q34" s="159" t="s">
        <v>418</v>
      </c>
      <c r="R34" s="159" t="s">
        <v>418</v>
      </c>
      <c r="S34" s="159" t="s">
        <v>418</v>
      </c>
      <c r="T34" s="159" t="s">
        <v>418</v>
      </c>
      <c r="U34" s="160" t="s">
        <v>418</v>
      </c>
      <c r="V34" s="158" t="s">
        <v>418</v>
      </c>
      <c r="W34" s="159" t="s">
        <v>418</v>
      </c>
      <c r="X34" s="63" t="s">
        <v>418</v>
      </c>
      <c r="Y34" s="63" t="s">
        <v>418</v>
      </c>
      <c r="Z34" s="63" t="s">
        <v>418</v>
      </c>
      <c r="AA34" s="64" t="s">
        <v>418</v>
      </c>
      <c r="AB34" s="50" t="s">
        <v>418</v>
      </c>
      <c r="AC34" s="51" t="s">
        <v>418</v>
      </c>
      <c r="AD34" s="51" t="s">
        <v>418</v>
      </c>
      <c r="AE34" s="51" t="s">
        <v>418</v>
      </c>
      <c r="AF34" s="51" t="s">
        <v>418</v>
      </c>
      <c r="AG34" s="52" t="s">
        <v>418</v>
      </c>
      <c r="AH34" s="53" t="s">
        <v>418</v>
      </c>
      <c r="AI34" s="54" t="s">
        <v>418</v>
      </c>
      <c r="AJ34" s="54" t="s">
        <v>418</v>
      </c>
      <c r="AK34" s="54" t="s">
        <v>418</v>
      </c>
      <c r="AL34" s="54" t="s">
        <v>418</v>
      </c>
      <c r="AN34" s="460"/>
      <c r="AO34" s="461"/>
      <c r="AP34" s="461"/>
      <c r="AQ34" s="461"/>
      <c r="AR34" s="461"/>
      <c r="AS34" s="461"/>
      <c r="AT34" s="466"/>
      <c r="AU34" s="466"/>
    </row>
    <row r="35" spans="2:47" ht="6" customHeight="1" thickBot="1">
      <c r="B35" s="480"/>
      <c r="C35" s="480"/>
      <c r="D35" s="481"/>
      <c r="E35" s="454"/>
      <c r="F35" s="452"/>
      <c r="G35" s="452"/>
      <c r="H35" s="452"/>
      <c r="I35" s="453"/>
      <c r="J35" s="158" t="s">
        <v>418</v>
      </c>
      <c r="K35" s="159" t="s">
        <v>418</v>
      </c>
      <c r="L35" s="159" t="s">
        <v>418</v>
      </c>
      <c r="M35" s="159" t="s">
        <v>418</v>
      </c>
      <c r="N35" s="159" t="s">
        <v>418</v>
      </c>
      <c r="O35" s="160" t="s">
        <v>418</v>
      </c>
      <c r="P35" s="158" t="s">
        <v>418</v>
      </c>
      <c r="Q35" s="159" t="s">
        <v>418</v>
      </c>
      <c r="R35" s="159" t="s">
        <v>418</v>
      </c>
      <c r="S35" s="159" t="s">
        <v>418</v>
      </c>
      <c r="T35" s="159" t="s">
        <v>418</v>
      </c>
      <c r="U35" s="160" t="s">
        <v>418</v>
      </c>
      <c r="V35" s="158" t="s">
        <v>418</v>
      </c>
      <c r="W35" s="159" t="s">
        <v>418</v>
      </c>
      <c r="X35" s="63" t="s">
        <v>418</v>
      </c>
      <c r="Y35" s="63" t="s">
        <v>418</v>
      </c>
      <c r="Z35" s="63" t="s">
        <v>418</v>
      </c>
      <c r="AA35" s="64" t="s">
        <v>418</v>
      </c>
      <c r="AB35" s="50" t="s">
        <v>418</v>
      </c>
      <c r="AC35" s="51" t="s">
        <v>418</v>
      </c>
      <c r="AD35" s="51" t="s">
        <v>418</v>
      </c>
      <c r="AE35" s="51" t="s">
        <v>418</v>
      </c>
      <c r="AF35" s="51" t="s">
        <v>418</v>
      </c>
      <c r="AG35" s="52" t="s">
        <v>418</v>
      </c>
      <c r="AH35" s="53" t="s">
        <v>418</v>
      </c>
      <c r="AI35" s="54" t="s">
        <v>418</v>
      </c>
      <c r="AJ35" s="54" t="s">
        <v>418</v>
      </c>
      <c r="AK35" s="54" t="s">
        <v>418</v>
      </c>
      <c r="AL35" s="54" t="s">
        <v>418</v>
      </c>
      <c r="AN35" s="460"/>
      <c r="AO35" s="461"/>
      <c r="AP35" s="461"/>
      <c r="AQ35" s="461"/>
      <c r="AR35" s="461"/>
      <c r="AS35" s="461"/>
      <c r="AT35" s="466"/>
      <c r="AU35" s="466"/>
    </row>
    <row r="36" spans="2:47" ht="16.2" hidden="1" thickBot="1">
      <c r="B36" s="480"/>
      <c r="C36" s="480"/>
      <c r="D36" s="481"/>
      <c r="E36" s="454"/>
      <c r="F36" s="452"/>
      <c r="G36" s="452"/>
      <c r="H36" s="452"/>
      <c r="I36" s="453"/>
      <c r="J36" s="62" t="s">
        <v>418</v>
      </c>
      <c r="K36" s="63" t="s">
        <v>418</v>
      </c>
      <c r="L36" s="63" t="s">
        <v>418</v>
      </c>
      <c r="M36" s="63" t="s">
        <v>418</v>
      </c>
      <c r="N36" s="63" t="s">
        <v>418</v>
      </c>
      <c r="O36" s="64" t="s">
        <v>418</v>
      </c>
      <c r="P36" s="62" t="s">
        <v>418</v>
      </c>
      <c r="Q36" s="63" t="s">
        <v>418</v>
      </c>
      <c r="R36" s="63" t="s">
        <v>418</v>
      </c>
      <c r="S36" s="63" t="s">
        <v>418</v>
      </c>
      <c r="T36" s="63" t="s">
        <v>418</v>
      </c>
      <c r="U36" s="64" t="s">
        <v>418</v>
      </c>
      <c r="V36" s="62" t="s">
        <v>418</v>
      </c>
      <c r="W36" s="63" t="s">
        <v>418</v>
      </c>
      <c r="X36" s="63" t="s">
        <v>418</v>
      </c>
      <c r="Y36" s="63" t="s">
        <v>418</v>
      </c>
      <c r="Z36" s="63" t="s">
        <v>418</v>
      </c>
      <c r="AA36" s="64" t="s">
        <v>418</v>
      </c>
      <c r="AB36" s="50" t="s">
        <v>418</v>
      </c>
      <c r="AC36" s="51" t="s">
        <v>418</v>
      </c>
      <c r="AD36" s="51" t="s">
        <v>418</v>
      </c>
      <c r="AE36" s="51" t="s">
        <v>418</v>
      </c>
      <c r="AF36" s="51" t="s">
        <v>418</v>
      </c>
      <c r="AG36" s="52" t="s">
        <v>418</v>
      </c>
      <c r="AH36" s="53" t="s">
        <v>418</v>
      </c>
      <c r="AI36" s="54" t="s">
        <v>418</v>
      </c>
      <c r="AJ36" s="54" t="s">
        <v>418</v>
      </c>
      <c r="AK36" s="54" t="s">
        <v>418</v>
      </c>
      <c r="AL36" s="54" t="s">
        <v>418</v>
      </c>
      <c r="AN36" s="460"/>
      <c r="AO36" s="461"/>
      <c r="AP36" s="461"/>
      <c r="AQ36" s="461"/>
      <c r="AR36" s="461"/>
      <c r="AS36" s="462"/>
      <c r="AT36" s="35"/>
      <c r="AU36" s="35"/>
    </row>
    <row r="37" spans="2:47" ht="16.2" hidden="1" thickBot="1">
      <c r="B37" s="480"/>
      <c r="C37" s="480"/>
      <c r="D37" s="481"/>
      <c r="E37" s="455"/>
      <c r="F37" s="456"/>
      <c r="G37" s="456"/>
      <c r="H37" s="456"/>
      <c r="I37" s="457"/>
      <c r="J37" s="62" t="s">
        <v>418</v>
      </c>
      <c r="K37" s="63" t="s">
        <v>418</v>
      </c>
      <c r="L37" s="63" t="s">
        <v>418</v>
      </c>
      <c r="M37" s="63" t="s">
        <v>418</v>
      </c>
      <c r="N37" s="63" t="s">
        <v>418</v>
      </c>
      <c r="O37" s="64" t="s">
        <v>418</v>
      </c>
      <c r="P37" s="62" t="s">
        <v>418</v>
      </c>
      <c r="Q37" s="63" t="s">
        <v>418</v>
      </c>
      <c r="R37" s="63" t="s">
        <v>418</v>
      </c>
      <c r="S37" s="63" t="s">
        <v>418</v>
      </c>
      <c r="T37" s="63" t="s">
        <v>418</v>
      </c>
      <c r="U37" s="64" t="s">
        <v>418</v>
      </c>
      <c r="V37" s="62" t="s">
        <v>418</v>
      </c>
      <c r="W37" s="63" t="s">
        <v>418</v>
      </c>
      <c r="X37" s="63" t="s">
        <v>418</v>
      </c>
      <c r="Y37" s="63" t="s">
        <v>418</v>
      </c>
      <c r="Z37" s="63" t="s">
        <v>418</v>
      </c>
      <c r="AA37" s="64" t="s">
        <v>418</v>
      </c>
      <c r="AB37" s="55" t="s">
        <v>418</v>
      </c>
      <c r="AC37" s="56" t="s">
        <v>418</v>
      </c>
      <c r="AD37" s="56" t="s">
        <v>418</v>
      </c>
      <c r="AE37" s="56" t="s">
        <v>418</v>
      </c>
      <c r="AF37" s="56" t="s">
        <v>418</v>
      </c>
      <c r="AG37" s="57" t="s">
        <v>418</v>
      </c>
      <c r="AH37" s="58" t="s">
        <v>418</v>
      </c>
      <c r="AI37" s="59" t="s">
        <v>418</v>
      </c>
      <c r="AJ37" s="59" t="s">
        <v>418</v>
      </c>
      <c r="AK37" s="59" t="s">
        <v>418</v>
      </c>
      <c r="AL37" s="59" t="s">
        <v>418</v>
      </c>
      <c r="AN37" s="463"/>
      <c r="AO37" s="464"/>
      <c r="AP37" s="464"/>
      <c r="AQ37" s="464"/>
      <c r="AR37" s="464"/>
      <c r="AS37" s="465"/>
      <c r="AT37" s="35"/>
      <c r="AU37" s="35"/>
    </row>
    <row r="38" spans="2:47" ht="15.6">
      <c r="B38" s="480"/>
      <c r="C38" s="480"/>
      <c r="D38" s="481"/>
      <c r="E38" s="448" t="s">
        <v>426</v>
      </c>
      <c r="F38" s="449"/>
      <c r="G38" s="449"/>
      <c r="H38" s="449"/>
      <c r="I38" s="449"/>
      <c r="J38" s="68" t="s">
        <v>418</v>
      </c>
      <c r="K38" s="69" t="s">
        <v>10</v>
      </c>
      <c r="L38" s="69" t="s">
        <v>418</v>
      </c>
      <c r="M38" s="69" t="s">
        <v>418</v>
      </c>
      <c r="N38" s="69" t="s">
        <v>418</v>
      </c>
      <c r="O38" s="70" t="s">
        <v>418</v>
      </c>
      <c r="P38" s="155" t="s">
        <v>418</v>
      </c>
      <c r="Q38" s="156" t="s">
        <v>418</v>
      </c>
      <c r="R38" s="156" t="s">
        <v>418</v>
      </c>
      <c r="S38" s="156" t="s">
        <v>418</v>
      </c>
      <c r="T38" s="156" t="s">
        <v>418</v>
      </c>
      <c r="U38" s="157" t="s">
        <v>418</v>
      </c>
      <c r="V38" s="155"/>
      <c r="W38" s="156"/>
      <c r="X38" s="60" t="s">
        <v>418</v>
      </c>
      <c r="Y38" s="60" t="s">
        <v>418</v>
      </c>
      <c r="Z38" s="60" t="s">
        <v>418</v>
      </c>
      <c r="AA38" s="61" t="s">
        <v>418</v>
      </c>
      <c r="AB38" s="45" t="s">
        <v>418</v>
      </c>
      <c r="AC38" s="46" t="s">
        <v>418</v>
      </c>
      <c r="AD38" s="46" t="s">
        <v>418</v>
      </c>
      <c r="AE38" s="46" t="s">
        <v>418</v>
      </c>
      <c r="AF38" s="46" t="s">
        <v>418</v>
      </c>
      <c r="AG38" s="47" t="s">
        <v>418</v>
      </c>
      <c r="AH38" s="48" t="s">
        <v>418</v>
      </c>
      <c r="AI38" s="49" t="s">
        <v>418</v>
      </c>
      <c r="AJ38" s="49" t="s">
        <v>418</v>
      </c>
      <c r="AK38" s="49" t="s">
        <v>418</v>
      </c>
      <c r="AL38" s="49" t="s">
        <v>418</v>
      </c>
      <c r="AN38" s="467" t="s">
        <v>427</v>
      </c>
      <c r="AO38" s="468"/>
      <c r="AP38" s="468"/>
      <c r="AQ38" s="468"/>
      <c r="AR38" s="468"/>
      <c r="AS38" s="468"/>
      <c r="AT38" s="466" t="s">
        <v>428</v>
      </c>
      <c r="AU38" s="475"/>
    </row>
    <row r="39" spans="2:47" ht="15.6">
      <c r="B39" s="480"/>
      <c r="C39" s="480"/>
      <c r="D39" s="481"/>
      <c r="E39" s="451"/>
      <c r="F39" s="452"/>
      <c r="G39" s="452"/>
      <c r="H39" s="452"/>
      <c r="I39" s="452"/>
      <c r="J39" s="71" t="s">
        <v>418</v>
      </c>
      <c r="K39" s="72" t="s">
        <v>418</v>
      </c>
      <c r="L39" s="72" t="s">
        <v>418</v>
      </c>
      <c r="M39" s="72" t="s">
        <v>418</v>
      </c>
      <c r="N39" s="72" t="s">
        <v>418</v>
      </c>
      <c r="O39" s="73" t="s">
        <v>418</v>
      </c>
      <c r="P39" s="158" t="s">
        <v>418</v>
      </c>
      <c r="Q39" s="159" t="s">
        <v>418</v>
      </c>
      <c r="R39" s="159" t="s">
        <v>418</v>
      </c>
      <c r="S39" s="159" t="s">
        <v>418</v>
      </c>
      <c r="T39" s="159" t="s">
        <v>418</v>
      </c>
      <c r="U39" s="160" t="s">
        <v>418</v>
      </c>
      <c r="V39" s="158" t="s">
        <v>418</v>
      </c>
      <c r="W39" s="159" t="s">
        <v>418</v>
      </c>
      <c r="X39" s="63" t="s">
        <v>418</v>
      </c>
      <c r="Y39" s="63" t="s">
        <v>418</v>
      </c>
      <c r="Z39" s="63" t="s">
        <v>418</v>
      </c>
      <c r="AA39" s="64" t="s">
        <v>418</v>
      </c>
      <c r="AB39" s="50" t="s">
        <v>418</v>
      </c>
      <c r="AC39" s="51" t="s">
        <v>418</v>
      </c>
      <c r="AD39" s="51" t="s">
        <v>418</v>
      </c>
      <c r="AE39" s="51" t="s">
        <v>418</v>
      </c>
      <c r="AF39" s="51" t="s">
        <v>418</v>
      </c>
      <c r="AG39" s="52" t="s">
        <v>418</v>
      </c>
      <c r="AH39" s="53" t="s">
        <v>418</v>
      </c>
      <c r="AI39" s="54" t="s">
        <v>418</v>
      </c>
      <c r="AJ39" s="54" t="s">
        <v>418</v>
      </c>
      <c r="AK39" s="54" t="s">
        <v>418</v>
      </c>
      <c r="AL39" s="54" t="s">
        <v>418</v>
      </c>
      <c r="AN39" s="469"/>
      <c r="AO39" s="470"/>
      <c r="AP39" s="470"/>
      <c r="AQ39" s="470"/>
      <c r="AR39" s="470"/>
      <c r="AS39" s="470"/>
      <c r="AT39" s="475"/>
      <c r="AU39" s="475"/>
    </row>
    <row r="40" spans="2:47" ht="15.6">
      <c r="B40" s="480"/>
      <c r="C40" s="480"/>
      <c r="D40" s="481"/>
      <c r="E40" s="454"/>
      <c r="F40" s="452"/>
      <c r="G40" s="452"/>
      <c r="H40" s="452"/>
      <c r="I40" s="452"/>
      <c r="J40" s="71" t="s">
        <v>418</v>
      </c>
      <c r="K40" s="72" t="s">
        <v>418</v>
      </c>
      <c r="L40" s="72" t="s">
        <v>418</v>
      </c>
      <c r="M40" s="72" t="s">
        <v>418</v>
      </c>
      <c r="N40" s="72" t="s">
        <v>418</v>
      </c>
      <c r="O40" s="73" t="s">
        <v>418</v>
      </c>
      <c r="P40" s="158" t="s">
        <v>418</v>
      </c>
      <c r="Q40" s="159" t="s">
        <v>418</v>
      </c>
      <c r="R40" s="159" t="s">
        <v>418</v>
      </c>
      <c r="S40" s="159" t="s">
        <v>418</v>
      </c>
      <c r="T40" s="159" t="s">
        <v>418</v>
      </c>
      <c r="U40" s="160" t="s">
        <v>418</v>
      </c>
      <c r="V40" s="158" t="s">
        <v>418</v>
      </c>
      <c r="W40" s="159" t="s">
        <v>418</v>
      </c>
      <c r="X40" s="63" t="s">
        <v>418</v>
      </c>
      <c r="Y40" s="63" t="s">
        <v>418</v>
      </c>
      <c r="Z40" s="63" t="s">
        <v>418</v>
      </c>
      <c r="AA40" s="64" t="s">
        <v>418</v>
      </c>
      <c r="AB40" s="50" t="s">
        <v>418</v>
      </c>
      <c r="AC40" s="51" t="s">
        <v>418</v>
      </c>
      <c r="AD40" s="51" t="s">
        <v>418</v>
      </c>
      <c r="AE40" s="51" t="s">
        <v>418</v>
      </c>
      <c r="AF40" s="51" t="s">
        <v>418</v>
      </c>
      <c r="AG40" s="52" t="s">
        <v>418</v>
      </c>
      <c r="AH40" s="53" t="s">
        <v>418</v>
      </c>
      <c r="AI40" s="54" t="s">
        <v>418</v>
      </c>
      <c r="AJ40" s="54" t="s">
        <v>418</v>
      </c>
      <c r="AK40" s="54" t="s">
        <v>418</v>
      </c>
      <c r="AL40" s="54" t="s">
        <v>418</v>
      </c>
      <c r="AN40" s="469"/>
      <c r="AO40" s="470"/>
      <c r="AP40" s="470"/>
      <c r="AQ40" s="470"/>
      <c r="AR40" s="470"/>
      <c r="AS40" s="470"/>
      <c r="AT40" s="475"/>
      <c r="AU40" s="475"/>
    </row>
    <row r="41" spans="2:47" ht="15.6">
      <c r="B41" s="480"/>
      <c r="C41" s="480"/>
      <c r="D41" s="481"/>
      <c r="E41" s="454"/>
      <c r="F41" s="452"/>
      <c r="G41" s="452"/>
      <c r="H41" s="452"/>
      <c r="I41" s="452"/>
      <c r="J41" s="71" t="s">
        <v>418</v>
      </c>
      <c r="K41" s="72" t="s">
        <v>418</v>
      </c>
      <c r="L41" s="72" t="s">
        <v>418</v>
      </c>
      <c r="M41" s="72" t="s">
        <v>418</v>
      </c>
      <c r="N41" s="72" t="s">
        <v>418</v>
      </c>
      <c r="O41" s="73" t="s">
        <v>418</v>
      </c>
      <c r="P41" s="158" t="s">
        <v>418</v>
      </c>
      <c r="Q41" s="159" t="s">
        <v>418</v>
      </c>
      <c r="R41" s="159" t="s">
        <v>418</v>
      </c>
      <c r="S41" s="159" t="s">
        <v>418</v>
      </c>
      <c r="T41" s="159" t="s">
        <v>418</v>
      </c>
      <c r="U41" s="160" t="s">
        <v>418</v>
      </c>
      <c r="V41" s="158" t="s">
        <v>418</v>
      </c>
      <c r="W41" s="159" t="s">
        <v>418</v>
      </c>
      <c r="X41" s="63" t="s">
        <v>418</v>
      </c>
      <c r="Y41" s="63" t="s">
        <v>418</v>
      </c>
      <c r="Z41" s="63" t="s">
        <v>418</v>
      </c>
      <c r="AA41" s="64" t="s">
        <v>418</v>
      </c>
      <c r="AB41" s="50" t="s">
        <v>418</v>
      </c>
      <c r="AC41" s="51" t="s">
        <v>418</v>
      </c>
      <c r="AD41" s="51" t="s">
        <v>418</v>
      </c>
      <c r="AE41" s="51" t="s">
        <v>418</v>
      </c>
      <c r="AF41" s="51" t="s">
        <v>418</v>
      </c>
      <c r="AG41" s="52" t="s">
        <v>418</v>
      </c>
      <c r="AH41" s="53" t="s">
        <v>418</v>
      </c>
      <c r="AI41" s="54" t="s">
        <v>418</v>
      </c>
      <c r="AJ41" s="54" t="s">
        <v>418</v>
      </c>
      <c r="AK41" s="54" t="s">
        <v>418</v>
      </c>
      <c r="AL41" s="54" t="s">
        <v>418</v>
      </c>
      <c r="AN41" s="469"/>
      <c r="AO41" s="470"/>
      <c r="AP41" s="470"/>
      <c r="AQ41" s="470"/>
      <c r="AR41" s="470"/>
      <c r="AS41" s="470"/>
      <c r="AT41" s="475"/>
      <c r="AU41" s="475"/>
    </row>
    <row r="42" spans="2:47" ht="15.6">
      <c r="B42" s="480"/>
      <c r="C42" s="480"/>
      <c r="D42" s="481"/>
      <c r="E42" s="454"/>
      <c r="F42" s="452"/>
      <c r="G42" s="452"/>
      <c r="H42" s="452"/>
      <c r="I42" s="452"/>
      <c r="J42" s="71" t="s">
        <v>418</v>
      </c>
      <c r="K42" s="72" t="s">
        <v>418</v>
      </c>
      <c r="L42" s="72" t="s">
        <v>418</v>
      </c>
      <c r="M42" s="72" t="s">
        <v>418</v>
      </c>
      <c r="N42" s="72" t="s">
        <v>418</v>
      </c>
      <c r="O42" s="73" t="s">
        <v>418</v>
      </c>
      <c r="P42" s="158" t="s">
        <v>418</v>
      </c>
      <c r="Q42" s="159" t="s">
        <v>418</v>
      </c>
      <c r="R42" s="159" t="s">
        <v>418</v>
      </c>
      <c r="S42" s="159" t="s">
        <v>418</v>
      </c>
      <c r="T42" s="159" t="s">
        <v>418</v>
      </c>
      <c r="U42" s="160" t="s">
        <v>418</v>
      </c>
      <c r="V42" s="158" t="s">
        <v>418</v>
      </c>
      <c r="W42" s="159" t="s">
        <v>418</v>
      </c>
      <c r="X42" s="63" t="s">
        <v>418</v>
      </c>
      <c r="Y42" s="63" t="s">
        <v>418</v>
      </c>
      <c r="Z42" s="63" t="s">
        <v>418</v>
      </c>
      <c r="AA42" s="64" t="s">
        <v>418</v>
      </c>
      <c r="AB42" s="50" t="s">
        <v>418</v>
      </c>
      <c r="AC42" s="51" t="s">
        <v>418</v>
      </c>
      <c r="AD42" s="51" t="s">
        <v>418</v>
      </c>
      <c r="AE42" s="51" t="s">
        <v>418</v>
      </c>
      <c r="AF42" s="51" t="s">
        <v>418</v>
      </c>
      <c r="AG42" s="52" t="s">
        <v>418</v>
      </c>
      <c r="AH42" s="53" t="s">
        <v>418</v>
      </c>
      <c r="AI42" s="54" t="s">
        <v>418</v>
      </c>
      <c r="AJ42" s="54" t="s">
        <v>418</v>
      </c>
      <c r="AK42" s="54" t="s">
        <v>418</v>
      </c>
      <c r="AL42" s="54" t="s">
        <v>418</v>
      </c>
      <c r="AN42" s="469"/>
      <c r="AO42" s="470"/>
      <c r="AP42" s="470"/>
      <c r="AQ42" s="470"/>
      <c r="AR42" s="470"/>
      <c r="AS42" s="470"/>
      <c r="AT42" s="475"/>
      <c r="AU42" s="475"/>
    </row>
    <row r="43" spans="2:47" ht="15.6">
      <c r="B43" s="480"/>
      <c r="C43" s="480"/>
      <c r="D43" s="481"/>
      <c r="E43" s="454"/>
      <c r="F43" s="452"/>
      <c r="G43" s="452"/>
      <c r="H43" s="452"/>
      <c r="I43" s="452"/>
      <c r="J43" s="71" t="s">
        <v>418</v>
      </c>
      <c r="K43" s="72" t="s">
        <v>418</v>
      </c>
      <c r="L43" s="72" t="s">
        <v>418</v>
      </c>
      <c r="M43" s="72" t="s">
        <v>418</v>
      </c>
      <c r="N43" s="72" t="s">
        <v>418</v>
      </c>
      <c r="O43" s="73" t="s">
        <v>418</v>
      </c>
      <c r="P43" s="158" t="s">
        <v>418</v>
      </c>
      <c r="Q43" s="159" t="s">
        <v>418</v>
      </c>
      <c r="R43" s="159" t="s">
        <v>418</v>
      </c>
      <c r="S43" s="159" t="s">
        <v>418</v>
      </c>
      <c r="T43" s="159" t="s">
        <v>418</v>
      </c>
      <c r="U43" s="160" t="s">
        <v>418</v>
      </c>
      <c r="V43" s="158" t="s">
        <v>418</v>
      </c>
      <c r="W43" s="159" t="s">
        <v>418</v>
      </c>
      <c r="X43" s="63" t="s">
        <v>418</v>
      </c>
      <c r="Y43" s="63" t="s">
        <v>418</v>
      </c>
      <c r="Z43" s="63" t="s">
        <v>418</v>
      </c>
      <c r="AA43" s="64" t="s">
        <v>418</v>
      </c>
      <c r="AB43" s="50" t="s">
        <v>418</v>
      </c>
      <c r="AC43" s="51" t="s">
        <v>418</v>
      </c>
      <c r="AD43" s="51" t="s">
        <v>418</v>
      </c>
      <c r="AE43" s="51" t="s">
        <v>418</v>
      </c>
      <c r="AF43" s="51" t="s">
        <v>418</v>
      </c>
      <c r="AG43" s="52" t="s">
        <v>418</v>
      </c>
      <c r="AH43" s="53" t="s">
        <v>418</v>
      </c>
      <c r="AI43" s="54" t="s">
        <v>418</v>
      </c>
      <c r="AJ43" s="54" t="s">
        <v>418</v>
      </c>
      <c r="AK43" s="54" t="s">
        <v>418</v>
      </c>
      <c r="AL43" s="54" t="s">
        <v>418</v>
      </c>
      <c r="AN43" s="469"/>
      <c r="AO43" s="470"/>
      <c r="AP43" s="470"/>
      <c r="AQ43" s="470"/>
      <c r="AR43" s="470"/>
      <c r="AS43" s="470"/>
      <c r="AT43" s="475"/>
      <c r="AU43" s="475"/>
    </row>
    <row r="44" spans="2:47" ht="15.6">
      <c r="B44" s="480"/>
      <c r="C44" s="480"/>
      <c r="D44" s="481"/>
      <c r="E44" s="454"/>
      <c r="F44" s="452"/>
      <c r="G44" s="452"/>
      <c r="H44" s="452"/>
      <c r="I44" s="452"/>
      <c r="J44" s="71" t="s">
        <v>418</v>
      </c>
      <c r="K44" s="72" t="s">
        <v>418</v>
      </c>
      <c r="L44" s="72" t="s">
        <v>418</v>
      </c>
      <c r="M44" s="72" t="s">
        <v>418</v>
      </c>
      <c r="N44" s="72" t="s">
        <v>418</v>
      </c>
      <c r="O44" s="73" t="s">
        <v>418</v>
      </c>
      <c r="P44" s="158" t="s">
        <v>418</v>
      </c>
      <c r="Q44" s="159" t="s">
        <v>418</v>
      </c>
      <c r="R44" s="159" t="s">
        <v>418</v>
      </c>
      <c r="S44" s="159" t="s">
        <v>418</v>
      </c>
      <c r="T44" s="159" t="s">
        <v>418</v>
      </c>
      <c r="U44" s="160" t="s">
        <v>418</v>
      </c>
      <c r="V44" s="158" t="s">
        <v>418</v>
      </c>
      <c r="W44" s="159" t="s">
        <v>418</v>
      </c>
      <c r="X44" s="63" t="s">
        <v>418</v>
      </c>
      <c r="Y44" s="63" t="s">
        <v>418</v>
      </c>
      <c r="Z44" s="63" t="s">
        <v>418</v>
      </c>
      <c r="AA44" s="64" t="s">
        <v>418</v>
      </c>
      <c r="AB44" s="50" t="s">
        <v>418</v>
      </c>
      <c r="AC44" s="51" t="s">
        <v>418</v>
      </c>
      <c r="AD44" s="51" t="s">
        <v>418</v>
      </c>
      <c r="AE44" s="51" t="s">
        <v>418</v>
      </c>
      <c r="AF44" s="51" t="s">
        <v>418</v>
      </c>
      <c r="AG44" s="52" t="s">
        <v>418</v>
      </c>
      <c r="AH44" s="53" t="s">
        <v>418</v>
      </c>
      <c r="AI44" s="54" t="s">
        <v>418</v>
      </c>
      <c r="AJ44" s="54" t="s">
        <v>418</v>
      </c>
      <c r="AK44" s="54" t="s">
        <v>418</v>
      </c>
      <c r="AL44" s="54" t="s">
        <v>418</v>
      </c>
      <c r="AN44" s="469"/>
      <c r="AO44" s="470"/>
      <c r="AP44" s="470"/>
      <c r="AQ44" s="470"/>
      <c r="AR44" s="470"/>
      <c r="AS44" s="470"/>
      <c r="AT44" s="475"/>
      <c r="AU44" s="475"/>
    </row>
    <row r="45" spans="2:47" ht="3" customHeight="1" thickBot="1">
      <c r="B45" s="480"/>
      <c r="C45" s="480"/>
      <c r="D45" s="481"/>
      <c r="E45" s="454"/>
      <c r="F45" s="452"/>
      <c r="G45" s="452"/>
      <c r="H45" s="452"/>
      <c r="I45" s="452"/>
      <c r="J45" s="71" t="s">
        <v>418</v>
      </c>
      <c r="K45" s="72" t="s">
        <v>418</v>
      </c>
      <c r="L45" s="72" t="s">
        <v>418</v>
      </c>
      <c r="M45" s="72" t="s">
        <v>418</v>
      </c>
      <c r="N45" s="72" t="s">
        <v>418</v>
      </c>
      <c r="O45" s="73" t="s">
        <v>418</v>
      </c>
      <c r="P45" s="158" t="s">
        <v>418</v>
      </c>
      <c r="Q45" s="159" t="s">
        <v>418</v>
      </c>
      <c r="R45" s="159" t="s">
        <v>418</v>
      </c>
      <c r="S45" s="159" t="s">
        <v>418</v>
      </c>
      <c r="T45" s="159" t="s">
        <v>418</v>
      </c>
      <c r="U45" s="160" t="s">
        <v>418</v>
      </c>
      <c r="V45" s="158" t="s">
        <v>418</v>
      </c>
      <c r="W45" s="159" t="s">
        <v>418</v>
      </c>
      <c r="X45" s="63" t="s">
        <v>418</v>
      </c>
      <c r="Y45" s="63" t="s">
        <v>418</v>
      </c>
      <c r="Z45" s="63" t="s">
        <v>418</v>
      </c>
      <c r="AA45" s="64" t="s">
        <v>418</v>
      </c>
      <c r="AB45" s="50" t="s">
        <v>418</v>
      </c>
      <c r="AC45" s="51" t="s">
        <v>418</v>
      </c>
      <c r="AD45" s="51" t="s">
        <v>418</v>
      </c>
      <c r="AE45" s="51" t="s">
        <v>418</v>
      </c>
      <c r="AF45" s="51" t="s">
        <v>418</v>
      </c>
      <c r="AG45" s="52" t="s">
        <v>418</v>
      </c>
      <c r="AH45" s="53" t="s">
        <v>418</v>
      </c>
      <c r="AI45" s="54" t="s">
        <v>418</v>
      </c>
      <c r="AJ45" s="54" t="s">
        <v>418</v>
      </c>
      <c r="AK45" s="54" t="s">
        <v>418</v>
      </c>
      <c r="AL45" s="54" t="s">
        <v>418</v>
      </c>
      <c r="AN45" s="469"/>
      <c r="AO45" s="470"/>
      <c r="AP45" s="470"/>
      <c r="AQ45" s="470"/>
      <c r="AR45" s="470"/>
      <c r="AS45" s="471"/>
      <c r="AT45" s="35"/>
      <c r="AU45" s="35"/>
    </row>
    <row r="46" spans="2:47" ht="16.2" hidden="1" thickBot="1">
      <c r="B46" s="480"/>
      <c r="C46" s="480"/>
      <c r="D46" s="481"/>
      <c r="E46" s="454"/>
      <c r="F46" s="452"/>
      <c r="G46" s="452"/>
      <c r="H46" s="452"/>
      <c r="I46" s="452"/>
      <c r="J46" s="71" t="s">
        <v>418</v>
      </c>
      <c r="K46" s="72" t="s">
        <v>418</v>
      </c>
      <c r="L46" s="72" t="s">
        <v>418</v>
      </c>
      <c r="M46" s="72" t="s">
        <v>418</v>
      </c>
      <c r="N46" s="72" t="s">
        <v>418</v>
      </c>
      <c r="O46" s="73" t="s">
        <v>418</v>
      </c>
      <c r="P46" s="62" t="s">
        <v>418</v>
      </c>
      <c r="Q46" s="63" t="s">
        <v>418</v>
      </c>
      <c r="R46" s="63" t="s">
        <v>418</v>
      </c>
      <c r="S46" s="63" t="s">
        <v>418</v>
      </c>
      <c r="T46" s="63" t="s">
        <v>418</v>
      </c>
      <c r="U46" s="64" t="s">
        <v>418</v>
      </c>
      <c r="V46" s="62" t="s">
        <v>418</v>
      </c>
      <c r="W46" s="63" t="s">
        <v>418</v>
      </c>
      <c r="X46" s="63" t="s">
        <v>418</v>
      </c>
      <c r="Y46" s="63" t="s">
        <v>418</v>
      </c>
      <c r="Z46" s="63" t="s">
        <v>418</v>
      </c>
      <c r="AA46" s="64" t="s">
        <v>418</v>
      </c>
      <c r="AB46" s="50" t="s">
        <v>418</v>
      </c>
      <c r="AC46" s="51" t="s">
        <v>418</v>
      </c>
      <c r="AD46" s="51" t="s">
        <v>418</v>
      </c>
      <c r="AE46" s="51" t="s">
        <v>418</v>
      </c>
      <c r="AF46" s="51" t="s">
        <v>418</v>
      </c>
      <c r="AG46" s="52" t="s">
        <v>418</v>
      </c>
      <c r="AH46" s="53" t="s">
        <v>418</v>
      </c>
      <c r="AI46" s="54" t="s">
        <v>418</v>
      </c>
      <c r="AJ46" s="54" t="s">
        <v>418</v>
      </c>
      <c r="AK46" s="54" t="s">
        <v>418</v>
      </c>
      <c r="AL46" s="54" t="s">
        <v>418</v>
      </c>
      <c r="AN46" s="469"/>
      <c r="AO46" s="470"/>
      <c r="AP46" s="470"/>
      <c r="AQ46" s="470"/>
      <c r="AR46" s="470"/>
      <c r="AS46" s="471"/>
    </row>
    <row r="47" spans="2:47" ht="16.2" hidden="1" thickBot="1">
      <c r="B47" s="480"/>
      <c r="C47" s="480"/>
      <c r="D47" s="481"/>
      <c r="E47" s="455"/>
      <c r="F47" s="456"/>
      <c r="G47" s="456"/>
      <c r="H47" s="456"/>
      <c r="I47" s="456"/>
      <c r="J47" s="74" t="s">
        <v>418</v>
      </c>
      <c r="K47" s="75" t="s">
        <v>418</v>
      </c>
      <c r="L47" s="75" t="s">
        <v>418</v>
      </c>
      <c r="M47" s="75" t="s">
        <v>418</v>
      </c>
      <c r="N47" s="75" t="s">
        <v>418</v>
      </c>
      <c r="O47" s="76" t="s">
        <v>418</v>
      </c>
      <c r="P47" s="62" t="s">
        <v>418</v>
      </c>
      <c r="Q47" s="63" t="s">
        <v>418</v>
      </c>
      <c r="R47" s="63" t="s">
        <v>418</v>
      </c>
      <c r="S47" s="63" t="s">
        <v>418</v>
      </c>
      <c r="T47" s="63" t="s">
        <v>418</v>
      </c>
      <c r="U47" s="64" t="s">
        <v>418</v>
      </c>
      <c r="V47" s="65" t="s">
        <v>418</v>
      </c>
      <c r="W47" s="66" t="s">
        <v>418</v>
      </c>
      <c r="X47" s="66" t="s">
        <v>418</v>
      </c>
      <c r="Y47" s="66" t="s">
        <v>418</v>
      </c>
      <c r="Z47" s="66" t="s">
        <v>418</v>
      </c>
      <c r="AA47" s="67" t="s">
        <v>418</v>
      </c>
      <c r="AB47" s="55" t="s">
        <v>418</v>
      </c>
      <c r="AC47" s="56" t="s">
        <v>418</v>
      </c>
      <c r="AD47" s="56" t="s">
        <v>418</v>
      </c>
      <c r="AE47" s="56" t="s">
        <v>418</v>
      </c>
      <c r="AF47" s="56" t="s">
        <v>418</v>
      </c>
      <c r="AG47" s="57" t="s">
        <v>418</v>
      </c>
      <c r="AH47" s="58" t="s">
        <v>418</v>
      </c>
      <c r="AI47" s="59" t="s">
        <v>418</v>
      </c>
      <c r="AJ47" s="59" t="s">
        <v>418</v>
      </c>
      <c r="AK47" s="59" t="s">
        <v>418</v>
      </c>
      <c r="AL47" s="59" t="s">
        <v>418</v>
      </c>
      <c r="AN47" s="472"/>
      <c r="AO47" s="473"/>
      <c r="AP47" s="473"/>
      <c r="AQ47" s="473"/>
      <c r="AR47" s="473"/>
      <c r="AS47" s="474"/>
    </row>
    <row r="48" spans="2:47" ht="23.4">
      <c r="B48" s="480"/>
      <c r="C48" s="480"/>
      <c r="D48" s="481"/>
      <c r="E48" s="448" t="s">
        <v>429</v>
      </c>
      <c r="F48" s="449"/>
      <c r="G48" s="449"/>
      <c r="H48" s="449"/>
      <c r="I48" s="450"/>
      <c r="J48" s="68" t="s">
        <v>418</v>
      </c>
      <c r="K48" s="69" t="s">
        <v>418</v>
      </c>
      <c r="L48" s="69" t="s">
        <v>418</v>
      </c>
      <c r="M48" s="69" t="s">
        <v>418</v>
      </c>
      <c r="N48" s="69" t="s">
        <v>418</v>
      </c>
      <c r="O48" s="70" t="s">
        <v>418</v>
      </c>
      <c r="P48" s="68" t="s">
        <v>418</v>
      </c>
      <c r="Q48" s="69" t="s">
        <v>418</v>
      </c>
      <c r="R48" s="69" t="s">
        <v>418</v>
      </c>
      <c r="S48" s="69" t="s">
        <v>418</v>
      </c>
      <c r="T48" s="69" t="s">
        <v>418</v>
      </c>
      <c r="U48" s="70" t="s">
        <v>418</v>
      </c>
      <c r="V48" s="155" t="s">
        <v>418</v>
      </c>
      <c r="W48" s="164" t="s">
        <v>418</v>
      </c>
      <c r="X48" s="60" t="s">
        <v>418</v>
      </c>
      <c r="Y48" s="60" t="s">
        <v>418</v>
      </c>
      <c r="Z48" s="60" t="s">
        <v>418</v>
      </c>
      <c r="AA48" s="61" t="s">
        <v>418</v>
      </c>
      <c r="AB48" s="45" t="s">
        <v>418</v>
      </c>
      <c r="AC48" s="46" t="s">
        <v>418</v>
      </c>
      <c r="AD48" s="46" t="s">
        <v>418</v>
      </c>
      <c r="AE48" s="46" t="s">
        <v>418</v>
      </c>
      <c r="AF48" s="46" t="s">
        <v>418</v>
      </c>
      <c r="AG48" s="47" t="s">
        <v>418</v>
      </c>
      <c r="AH48" s="48" t="s">
        <v>418</v>
      </c>
      <c r="AI48" s="49" t="s">
        <v>418</v>
      </c>
      <c r="AJ48" s="49" t="s">
        <v>418</v>
      </c>
      <c r="AK48" s="49" t="s">
        <v>418</v>
      </c>
      <c r="AL48" s="49" t="s">
        <v>418</v>
      </c>
    </row>
    <row r="49" spans="2:38" ht="15.6">
      <c r="B49" s="480"/>
      <c r="C49" s="480"/>
      <c r="D49" s="481"/>
      <c r="E49" s="451"/>
      <c r="F49" s="452"/>
      <c r="G49" s="452"/>
      <c r="H49" s="452"/>
      <c r="I49" s="453"/>
      <c r="J49" s="71" t="s">
        <v>418</v>
      </c>
      <c r="K49" s="72" t="s">
        <v>418</v>
      </c>
      <c r="L49" s="72" t="s">
        <v>418</v>
      </c>
      <c r="M49" s="72" t="s">
        <v>418</v>
      </c>
      <c r="N49" s="72" t="s">
        <v>418</v>
      </c>
      <c r="O49" s="73" t="s">
        <v>418</v>
      </c>
      <c r="P49" s="71" t="s">
        <v>418</v>
      </c>
      <c r="Q49" s="72" t="s">
        <v>418</v>
      </c>
      <c r="R49" s="72" t="s">
        <v>418</v>
      </c>
      <c r="S49" s="72" t="s">
        <v>418</v>
      </c>
      <c r="T49" s="72" t="s">
        <v>418</v>
      </c>
      <c r="U49" s="73" t="s">
        <v>418</v>
      </c>
      <c r="V49" s="158" t="s">
        <v>418</v>
      </c>
      <c r="W49" s="159" t="s">
        <v>418</v>
      </c>
      <c r="X49" s="63" t="s">
        <v>418</v>
      </c>
      <c r="Y49" s="63" t="s">
        <v>418</v>
      </c>
      <c r="Z49" s="63" t="s">
        <v>418</v>
      </c>
      <c r="AA49" s="64" t="s">
        <v>418</v>
      </c>
      <c r="AB49" s="50" t="s">
        <v>418</v>
      </c>
      <c r="AC49" s="51" t="s">
        <v>418</v>
      </c>
      <c r="AD49" s="51" t="s">
        <v>418</v>
      </c>
      <c r="AE49" s="51" t="s">
        <v>418</v>
      </c>
      <c r="AF49" s="51" t="s">
        <v>418</v>
      </c>
      <c r="AG49" s="52" t="s">
        <v>418</v>
      </c>
      <c r="AH49" s="53" t="s">
        <v>418</v>
      </c>
      <c r="AI49" s="54" t="s">
        <v>418</v>
      </c>
      <c r="AJ49" s="54" t="s">
        <v>418</v>
      </c>
      <c r="AK49" s="54" t="s">
        <v>418</v>
      </c>
      <c r="AL49" s="54" t="s">
        <v>418</v>
      </c>
    </row>
    <row r="50" spans="2:38" ht="15.6">
      <c r="B50" s="480"/>
      <c r="C50" s="480"/>
      <c r="D50" s="481"/>
      <c r="E50" s="451"/>
      <c r="F50" s="452"/>
      <c r="G50" s="452"/>
      <c r="H50" s="452"/>
      <c r="I50" s="453"/>
      <c r="J50" s="71" t="s">
        <v>418</v>
      </c>
      <c r="K50" s="72" t="s">
        <v>418</v>
      </c>
      <c r="L50" s="72" t="s">
        <v>418</v>
      </c>
      <c r="M50" s="72" t="s">
        <v>418</v>
      </c>
      <c r="N50" s="72" t="s">
        <v>418</v>
      </c>
      <c r="O50" s="73" t="s">
        <v>418</v>
      </c>
      <c r="P50" s="71" t="s">
        <v>418</v>
      </c>
      <c r="Q50" s="72" t="s">
        <v>418</v>
      </c>
      <c r="R50" s="72" t="s">
        <v>418</v>
      </c>
      <c r="S50" s="72" t="s">
        <v>418</v>
      </c>
      <c r="T50" s="72" t="s">
        <v>418</v>
      </c>
      <c r="U50" s="73" t="s">
        <v>418</v>
      </c>
      <c r="V50" s="158" t="s">
        <v>418</v>
      </c>
      <c r="W50" s="159" t="s">
        <v>418</v>
      </c>
      <c r="X50" s="63" t="s">
        <v>418</v>
      </c>
      <c r="Y50" s="63" t="s">
        <v>418</v>
      </c>
      <c r="Z50" s="63" t="s">
        <v>418</v>
      </c>
      <c r="AA50" s="64" t="s">
        <v>418</v>
      </c>
      <c r="AB50" s="50" t="s">
        <v>418</v>
      </c>
      <c r="AC50" s="51" t="s">
        <v>418</v>
      </c>
      <c r="AD50" s="51" t="s">
        <v>418</v>
      </c>
      <c r="AE50" s="51" t="s">
        <v>418</v>
      </c>
      <c r="AF50" s="51" t="s">
        <v>418</v>
      </c>
      <c r="AG50" s="52" t="s">
        <v>418</v>
      </c>
      <c r="AH50" s="53" t="s">
        <v>418</v>
      </c>
      <c r="AI50" s="54" t="s">
        <v>418</v>
      </c>
      <c r="AJ50" s="54" t="s">
        <v>418</v>
      </c>
      <c r="AK50" s="54" t="s">
        <v>418</v>
      </c>
      <c r="AL50" s="54" t="s">
        <v>418</v>
      </c>
    </row>
    <row r="51" spans="2:38" ht="15.6">
      <c r="B51" s="480"/>
      <c r="C51" s="480"/>
      <c r="D51" s="481"/>
      <c r="E51" s="454"/>
      <c r="F51" s="452"/>
      <c r="G51" s="452"/>
      <c r="H51" s="452"/>
      <c r="I51" s="453"/>
      <c r="J51" s="71" t="s">
        <v>418</v>
      </c>
      <c r="K51" s="72" t="s">
        <v>418</v>
      </c>
      <c r="L51" s="72" t="s">
        <v>418</v>
      </c>
      <c r="M51" s="72" t="s">
        <v>418</v>
      </c>
      <c r="N51" s="72" t="s">
        <v>418</v>
      </c>
      <c r="O51" s="73" t="s">
        <v>418</v>
      </c>
      <c r="P51" s="71" t="s">
        <v>418</v>
      </c>
      <c r="Q51" s="72" t="s">
        <v>418</v>
      </c>
      <c r="R51" s="72" t="s">
        <v>418</v>
      </c>
      <c r="S51" s="72" t="s">
        <v>418</v>
      </c>
      <c r="T51" s="72" t="s">
        <v>418</v>
      </c>
      <c r="U51" s="73" t="s">
        <v>418</v>
      </c>
      <c r="V51" s="158" t="s">
        <v>418</v>
      </c>
      <c r="W51" s="159" t="s">
        <v>418</v>
      </c>
      <c r="X51" s="63" t="s">
        <v>418</v>
      </c>
      <c r="Y51" s="63" t="s">
        <v>418</v>
      </c>
      <c r="Z51" s="63" t="s">
        <v>418</v>
      </c>
      <c r="AA51" s="64" t="s">
        <v>418</v>
      </c>
      <c r="AB51" s="50" t="s">
        <v>418</v>
      </c>
      <c r="AC51" s="51" t="s">
        <v>418</v>
      </c>
      <c r="AD51" s="51" t="s">
        <v>418</v>
      </c>
      <c r="AE51" s="51" t="s">
        <v>418</v>
      </c>
      <c r="AF51" s="51" t="s">
        <v>418</v>
      </c>
      <c r="AG51" s="52" t="s">
        <v>418</v>
      </c>
      <c r="AH51" s="53" t="s">
        <v>418</v>
      </c>
      <c r="AI51" s="54" t="s">
        <v>418</v>
      </c>
      <c r="AJ51" s="54" t="s">
        <v>418</v>
      </c>
      <c r="AK51" s="54" t="s">
        <v>418</v>
      </c>
      <c r="AL51" s="54" t="s">
        <v>418</v>
      </c>
    </row>
    <row r="52" spans="2:38" ht="15.6">
      <c r="B52" s="480"/>
      <c r="C52" s="480"/>
      <c r="D52" s="481"/>
      <c r="E52" s="454"/>
      <c r="F52" s="452"/>
      <c r="G52" s="452"/>
      <c r="H52" s="452"/>
      <c r="I52" s="453"/>
      <c r="J52" s="71" t="s">
        <v>418</v>
      </c>
      <c r="K52" s="72" t="s">
        <v>418</v>
      </c>
      <c r="L52" s="72" t="s">
        <v>418</v>
      </c>
      <c r="M52" s="72" t="s">
        <v>418</v>
      </c>
      <c r="N52" s="72" t="s">
        <v>418</v>
      </c>
      <c r="O52" s="73" t="s">
        <v>418</v>
      </c>
      <c r="P52" s="71" t="s">
        <v>418</v>
      </c>
      <c r="Q52" s="72" t="s">
        <v>418</v>
      </c>
      <c r="R52" s="72" t="s">
        <v>418</v>
      </c>
      <c r="S52" s="72" t="s">
        <v>418</v>
      </c>
      <c r="T52" s="72" t="s">
        <v>418</v>
      </c>
      <c r="U52" s="73" t="s">
        <v>418</v>
      </c>
      <c r="V52" s="158" t="s">
        <v>418</v>
      </c>
      <c r="W52" s="159" t="s">
        <v>418</v>
      </c>
      <c r="X52" s="63" t="s">
        <v>418</v>
      </c>
      <c r="Y52" s="63" t="s">
        <v>418</v>
      </c>
      <c r="Z52" s="63" t="s">
        <v>418</v>
      </c>
      <c r="AA52" s="64" t="s">
        <v>418</v>
      </c>
      <c r="AB52" s="50" t="s">
        <v>418</v>
      </c>
      <c r="AC52" s="51" t="s">
        <v>418</v>
      </c>
      <c r="AD52" s="51" t="s">
        <v>418</v>
      </c>
      <c r="AE52" s="51" t="s">
        <v>418</v>
      </c>
      <c r="AF52" s="51" t="s">
        <v>418</v>
      </c>
      <c r="AG52" s="52" t="s">
        <v>418</v>
      </c>
      <c r="AH52" s="53" t="s">
        <v>418</v>
      </c>
      <c r="AI52" s="54" t="s">
        <v>418</v>
      </c>
      <c r="AJ52" s="54" t="s">
        <v>418</v>
      </c>
      <c r="AK52" s="54" t="s">
        <v>418</v>
      </c>
      <c r="AL52" s="54" t="s">
        <v>418</v>
      </c>
    </row>
    <row r="53" spans="2:38" ht="5.25" customHeight="1">
      <c r="B53" s="480"/>
      <c r="C53" s="480"/>
      <c r="D53" s="481"/>
      <c r="E53" s="454"/>
      <c r="F53" s="452"/>
      <c r="G53" s="452"/>
      <c r="H53" s="452"/>
      <c r="I53" s="453"/>
      <c r="J53" s="71" t="s">
        <v>418</v>
      </c>
      <c r="K53" s="72" t="s">
        <v>418</v>
      </c>
      <c r="L53" s="72" t="s">
        <v>418</v>
      </c>
      <c r="M53" s="72" t="s">
        <v>418</v>
      </c>
      <c r="N53" s="72" t="s">
        <v>418</v>
      </c>
      <c r="O53" s="73" t="s">
        <v>418</v>
      </c>
      <c r="P53" s="71" t="s">
        <v>418</v>
      </c>
      <c r="Q53" s="72" t="s">
        <v>418</v>
      </c>
      <c r="R53" s="72" t="s">
        <v>418</v>
      </c>
      <c r="S53" s="72" t="s">
        <v>418</v>
      </c>
      <c r="T53" s="72" t="s">
        <v>418</v>
      </c>
      <c r="U53" s="73" t="s">
        <v>418</v>
      </c>
      <c r="V53" s="158" t="s">
        <v>418</v>
      </c>
      <c r="W53" s="159" t="s">
        <v>418</v>
      </c>
      <c r="X53" s="63" t="s">
        <v>418</v>
      </c>
      <c r="Y53" s="63" t="s">
        <v>418</v>
      </c>
      <c r="Z53" s="63" t="s">
        <v>418</v>
      </c>
      <c r="AA53" s="64" t="s">
        <v>418</v>
      </c>
      <c r="AB53" s="50" t="s">
        <v>418</v>
      </c>
      <c r="AC53" s="51" t="s">
        <v>418</v>
      </c>
      <c r="AD53" s="51" t="s">
        <v>418</v>
      </c>
      <c r="AE53" s="51" t="s">
        <v>418</v>
      </c>
      <c r="AF53" s="51" t="s">
        <v>418</v>
      </c>
      <c r="AG53" s="52" t="s">
        <v>418</v>
      </c>
      <c r="AH53" s="53" t="s">
        <v>418</v>
      </c>
      <c r="AI53" s="54" t="s">
        <v>418</v>
      </c>
      <c r="AJ53" s="54" t="s">
        <v>418</v>
      </c>
      <c r="AK53" s="54" t="s">
        <v>418</v>
      </c>
      <c r="AL53" s="54" t="s">
        <v>418</v>
      </c>
    </row>
    <row r="54" spans="2:38" ht="3" hidden="1" customHeight="1">
      <c r="B54" s="480"/>
      <c r="C54" s="480"/>
      <c r="D54" s="481"/>
      <c r="E54" s="454"/>
      <c r="F54" s="452"/>
      <c r="G54" s="452"/>
      <c r="H54" s="452"/>
      <c r="I54" s="453"/>
      <c r="J54" s="71" t="s">
        <v>418</v>
      </c>
      <c r="K54" s="72" t="s">
        <v>418</v>
      </c>
      <c r="L54" s="72" t="s">
        <v>418</v>
      </c>
      <c r="M54" s="72" t="s">
        <v>418</v>
      </c>
      <c r="N54" s="72" t="s">
        <v>418</v>
      </c>
      <c r="O54" s="73" t="s">
        <v>418</v>
      </c>
      <c r="P54" s="71" t="s">
        <v>418</v>
      </c>
      <c r="Q54" s="72" t="s">
        <v>418</v>
      </c>
      <c r="R54" s="72" t="s">
        <v>418</v>
      </c>
      <c r="S54" s="72" t="s">
        <v>418</v>
      </c>
      <c r="T54" s="72" t="s">
        <v>418</v>
      </c>
      <c r="U54" s="73" t="s">
        <v>418</v>
      </c>
      <c r="V54" s="158" t="s">
        <v>418</v>
      </c>
      <c r="W54" s="159" t="s">
        <v>418</v>
      </c>
      <c r="X54" s="63" t="s">
        <v>418</v>
      </c>
      <c r="Y54" s="63" t="s">
        <v>418</v>
      </c>
      <c r="Z54" s="63" t="s">
        <v>418</v>
      </c>
      <c r="AA54" s="64" t="s">
        <v>418</v>
      </c>
      <c r="AB54" s="50" t="s">
        <v>418</v>
      </c>
      <c r="AC54" s="51" t="s">
        <v>418</v>
      </c>
      <c r="AD54" s="51" t="s">
        <v>418</v>
      </c>
      <c r="AE54" s="51" t="s">
        <v>418</v>
      </c>
      <c r="AF54" s="51" t="s">
        <v>418</v>
      </c>
      <c r="AG54" s="52" t="s">
        <v>418</v>
      </c>
      <c r="AH54" s="53" t="s">
        <v>418</v>
      </c>
      <c r="AI54" s="54" t="s">
        <v>418</v>
      </c>
      <c r="AJ54" s="54" t="s">
        <v>418</v>
      </c>
      <c r="AK54" s="54" t="s">
        <v>418</v>
      </c>
      <c r="AL54" s="54" t="s">
        <v>418</v>
      </c>
    </row>
    <row r="55" spans="2:38" ht="15.6" hidden="1">
      <c r="B55" s="480"/>
      <c r="C55" s="480"/>
      <c r="D55" s="481"/>
      <c r="E55" s="454"/>
      <c r="F55" s="452"/>
      <c r="G55" s="452"/>
      <c r="H55" s="452"/>
      <c r="I55" s="453"/>
      <c r="J55" s="71" t="s">
        <v>418</v>
      </c>
      <c r="K55" s="72" t="s">
        <v>418</v>
      </c>
      <c r="L55" s="72" t="s">
        <v>418</v>
      </c>
      <c r="M55" s="72" t="s">
        <v>418</v>
      </c>
      <c r="N55" s="72" t="s">
        <v>418</v>
      </c>
      <c r="O55" s="73" t="s">
        <v>418</v>
      </c>
      <c r="P55" s="71" t="s">
        <v>418</v>
      </c>
      <c r="Q55" s="72" t="s">
        <v>418</v>
      </c>
      <c r="R55" s="72" t="s">
        <v>418</v>
      </c>
      <c r="S55" s="72" t="s">
        <v>418</v>
      </c>
      <c r="T55" s="72" t="s">
        <v>418</v>
      </c>
      <c r="U55" s="73" t="s">
        <v>418</v>
      </c>
      <c r="V55" s="158" t="s">
        <v>418</v>
      </c>
      <c r="W55" s="159" t="s">
        <v>418</v>
      </c>
      <c r="X55" s="63" t="s">
        <v>418</v>
      </c>
      <c r="Y55" s="63" t="s">
        <v>418</v>
      </c>
      <c r="Z55" s="63" t="s">
        <v>418</v>
      </c>
      <c r="AA55" s="64" t="s">
        <v>418</v>
      </c>
      <c r="AB55" s="50" t="s">
        <v>418</v>
      </c>
      <c r="AC55" s="51" t="s">
        <v>418</v>
      </c>
      <c r="AD55" s="51" t="s">
        <v>418</v>
      </c>
      <c r="AE55" s="51" t="s">
        <v>418</v>
      </c>
      <c r="AF55" s="51" t="s">
        <v>418</v>
      </c>
      <c r="AG55" s="52" t="s">
        <v>418</v>
      </c>
      <c r="AH55" s="53" t="s">
        <v>418</v>
      </c>
      <c r="AI55" s="54" t="s">
        <v>418</v>
      </c>
      <c r="AJ55" s="54" t="s">
        <v>418</v>
      </c>
      <c r="AK55" s="54" t="s">
        <v>418</v>
      </c>
      <c r="AL55" s="54" t="s">
        <v>418</v>
      </c>
    </row>
    <row r="56" spans="2:38" ht="15.6" hidden="1">
      <c r="B56" s="480"/>
      <c r="C56" s="480"/>
      <c r="D56" s="481"/>
      <c r="E56" s="454"/>
      <c r="F56" s="452"/>
      <c r="G56" s="452"/>
      <c r="H56" s="452"/>
      <c r="I56" s="453"/>
      <c r="J56" s="71" t="s">
        <v>418</v>
      </c>
      <c r="K56" s="72" t="s">
        <v>418</v>
      </c>
      <c r="L56" s="72" t="s">
        <v>418</v>
      </c>
      <c r="M56" s="72" t="s">
        <v>418</v>
      </c>
      <c r="N56" s="72" t="s">
        <v>418</v>
      </c>
      <c r="O56" s="73" t="s">
        <v>418</v>
      </c>
      <c r="P56" s="71" t="s">
        <v>418</v>
      </c>
      <c r="Q56" s="72" t="s">
        <v>418</v>
      </c>
      <c r="R56" s="72" t="s">
        <v>418</v>
      </c>
      <c r="S56" s="72" t="s">
        <v>418</v>
      </c>
      <c r="T56" s="72" t="s">
        <v>418</v>
      </c>
      <c r="U56" s="73" t="s">
        <v>418</v>
      </c>
      <c r="V56" s="158" t="s">
        <v>418</v>
      </c>
      <c r="W56" s="159" t="s">
        <v>418</v>
      </c>
      <c r="X56" s="63" t="s">
        <v>418</v>
      </c>
      <c r="Y56" s="63" t="s">
        <v>418</v>
      </c>
      <c r="Z56" s="63" t="s">
        <v>418</v>
      </c>
      <c r="AA56" s="64" t="s">
        <v>418</v>
      </c>
      <c r="AB56" s="50" t="s">
        <v>418</v>
      </c>
      <c r="AC56" s="51" t="s">
        <v>418</v>
      </c>
      <c r="AD56" s="51" t="s">
        <v>418</v>
      </c>
      <c r="AE56" s="51" t="s">
        <v>418</v>
      </c>
      <c r="AF56" s="51" t="s">
        <v>418</v>
      </c>
      <c r="AG56" s="52" t="s">
        <v>418</v>
      </c>
      <c r="AH56" s="53" t="s">
        <v>418</v>
      </c>
      <c r="AI56" s="54" t="s">
        <v>418</v>
      </c>
      <c r="AJ56" s="54" t="s">
        <v>418</v>
      </c>
      <c r="AK56" s="54" t="s">
        <v>418</v>
      </c>
      <c r="AL56" s="54" t="s">
        <v>418</v>
      </c>
    </row>
    <row r="57" spans="2:38" ht="16.2" thickBot="1">
      <c r="B57" s="480"/>
      <c r="C57" s="480"/>
      <c r="D57" s="481"/>
      <c r="E57" s="455"/>
      <c r="F57" s="456"/>
      <c r="G57" s="456"/>
      <c r="H57" s="456"/>
      <c r="I57" s="457"/>
      <c r="J57" s="74" t="s">
        <v>418</v>
      </c>
      <c r="K57" s="75" t="s">
        <v>418</v>
      </c>
      <c r="L57" s="75" t="s">
        <v>418</v>
      </c>
      <c r="M57" s="75" t="s">
        <v>418</v>
      </c>
      <c r="N57" s="75" t="s">
        <v>418</v>
      </c>
      <c r="O57" s="76" t="s">
        <v>418</v>
      </c>
      <c r="P57" s="74" t="s">
        <v>418</v>
      </c>
      <c r="Q57" s="75" t="s">
        <v>418</v>
      </c>
      <c r="R57" s="75" t="s">
        <v>418</v>
      </c>
      <c r="S57" s="75" t="s">
        <v>418</v>
      </c>
      <c r="T57" s="75" t="s">
        <v>418</v>
      </c>
      <c r="U57" s="76" t="s">
        <v>418</v>
      </c>
      <c r="V57" s="161" t="s">
        <v>418</v>
      </c>
      <c r="W57" s="162" t="s">
        <v>418</v>
      </c>
      <c r="X57" s="66" t="s">
        <v>418</v>
      </c>
      <c r="Y57" s="66" t="s">
        <v>418</v>
      </c>
      <c r="Z57" s="66" t="s">
        <v>418</v>
      </c>
      <c r="AA57" s="67" t="s">
        <v>418</v>
      </c>
      <c r="AB57" s="55" t="s">
        <v>418</v>
      </c>
      <c r="AC57" s="56" t="s">
        <v>418</v>
      </c>
      <c r="AD57" s="56" t="s">
        <v>418</v>
      </c>
      <c r="AE57" s="56" t="s">
        <v>418</v>
      </c>
      <c r="AF57" s="56" t="s">
        <v>418</v>
      </c>
      <c r="AG57" s="57" t="s">
        <v>418</v>
      </c>
      <c r="AH57" s="53" t="s">
        <v>418</v>
      </c>
      <c r="AI57" s="54" t="s">
        <v>418</v>
      </c>
      <c r="AJ57" s="54" t="s">
        <v>418</v>
      </c>
      <c r="AK57" s="54" t="s">
        <v>418</v>
      </c>
      <c r="AL57" s="54" t="s">
        <v>418</v>
      </c>
    </row>
    <row r="58" spans="2:38" ht="15" customHeight="1">
      <c r="J58" s="448" t="s">
        <v>430</v>
      </c>
      <c r="K58" s="449"/>
      <c r="L58" s="449"/>
      <c r="M58" s="449"/>
      <c r="N58" s="449"/>
      <c r="O58" s="450"/>
      <c r="P58" s="448" t="s">
        <v>431</v>
      </c>
      <c r="Q58" s="449"/>
      <c r="R58" s="449"/>
      <c r="S58" s="449"/>
      <c r="T58" s="449"/>
      <c r="U58" s="450"/>
      <c r="V58" s="448" t="s">
        <v>432</v>
      </c>
      <c r="W58" s="449"/>
      <c r="X58" s="449"/>
      <c r="Y58" s="449"/>
      <c r="Z58" s="449"/>
      <c r="AA58" s="450"/>
      <c r="AB58" s="448" t="s">
        <v>433</v>
      </c>
      <c r="AC58" s="476"/>
      <c r="AD58" s="449"/>
      <c r="AE58" s="449"/>
      <c r="AF58" s="449"/>
      <c r="AG58" s="449"/>
      <c r="AH58" s="448" t="s">
        <v>434</v>
      </c>
      <c r="AI58" s="449"/>
      <c r="AJ58" s="449"/>
      <c r="AK58" s="449"/>
      <c r="AL58" s="450"/>
    </row>
    <row r="59" spans="2:38" ht="15" customHeight="1">
      <c r="J59" s="454"/>
      <c r="K59" s="452"/>
      <c r="L59" s="452"/>
      <c r="M59" s="452"/>
      <c r="N59" s="452"/>
      <c r="O59" s="453"/>
      <c r="P59" s="454"/>
      <c r="Q59" s="452"/>
      <c r="R59" s="452"/>
      <c r="S59" s="452"/>
      <c r="T59" s="452"/>
      <c r="U59" s="453"/>
      <c r="V59" s="454"/>
      <c r="W59" s="452"/>
      <c r="X59" s="452"/>
      <c r="Y59" s="452"/>
      <c r="Z59" s="452"/>
      <c r="AA59" s="453"/>
      <c r="AB59" s="454"/>
      <c r="AC59" s="452"/>
      <c r="AD59" s="452"/>
      <c r="AE59" s="452"/>
      <c r="AF59" s="452"/>
      <c r="AG59" s="452"/>
      <c r="AH59" s="451"/>
      <c r="AI59" s="452"/>
      <c r="AJ59" s="452"/>
      <c r="AK59" s="452"/>
      <c r="AL59" s="453"/>
    </row>
    <row r="60" spans="2:38" ht="15" customHeight="1">
      <c r="J60" s="454"/>
      <c r="K60" s="452"/>
      <c r="L60" s="452"/>
      <c r="M60" s="452"/>
      <c r="N60" s="452"/>
      <c r="O60" s="453"/>
      <c r="P60" s="454"/>
      <c r="Q60" s="452"/>
      <c r="R60" s="452"/>
      <c r="S60" s="452"/>
      <c r="T60" s="452"/>
      <c r="U60" s="453"/>
      <c r="V60" s="454"/>
      <c r="W60" s="452"/>
      <c r="X60" s="452"/>
      <c r="Y60" s="452"/>
      <c r="Z60" s="452"/>
      <c r="AA60" s="453"/>
      <c r="AB60" s="454"/>
      <c r="AC60" s="452"/>
      <c r="AD60" s="452"/>
      <c r="AE60" s="452"/>
      <c r="AF60" s="452"/>
      <c r="AG60" s="452"/>
      <c r="AH60" s="451"/>
      <c r="AI60" s="452"/>
      <c r="AJ60" s="452"/>
      <c r="AK60" s="452"/>
      <c r="AL60" s="453"/>
    </row>
    <row r="61" spans="2:38" ht="15" customHeight="1">
      <c r="J61" s="454"/>
      <c r="K61" s="452"/>
      <c r="L61" s="452"/>
      <c r="M61" s="452"/>
      <c r="N61" s="452"/>
      <c r="O61" s="453"/>
      <c r="P61" s="454"/>
      <c r="Q61" s="452"/>
      <c r="R61" s="452"/>
      <c r="S61" s="452"/>
      <c r="T61" s="452"/>
      <c r="U61" s="453"/>
      <c r="V61" s="454"/>
      <c r="W61" s="452"/>
      <c r="X61" s="452"/>
      <c r="Y61" s="452"/>
      <c r="Z61" s="452"/>
      <c r="AA61" s="453"/>
      <c r="AB61" s="454"/>
      <c r="AC61" s="452"/>
      <c r="AD61" s="452"/>
      <c r="AE61" s="452"/>
      <c r="AF61" s="452"/>
      <c r="AG61" s="452"/>
      <c r="AH61" s="454"/>
      <c r="AI61" s="452"/>
      <c r="AJ61" s="452"/>
      <c r="AK61" s="452"/>
      <c r="AL61" s="453"/>
    </row>
    <row r="62" spans="2:38" ht="15" customHeight="1">
      <c r="J62" s="454"/>
      <c r="K62" s="452"/>
      <c r="L62" s="452"/>
      <c r="M62" s="452"/>
      <c r="N62" s="452"/>
      <c r="O62" s="453"/>
      <c r="P62" s="454"/>
      <c r="Q62" s="452"/>
      <c r="R62" s="452"/>
      <c r="S62" s="452"/>
      <c r="T62" s="452"/>
      <c r="U62" s="453"/>
      <c r="V62" s="454"/>
      <c r="W62" s="452"/>
      <c r="X62" s="452"/>
      <c r="Y62" s="452"/>
      <c r="Z62" s="452"/>
      <c r="AA62" s="453"/>
      <c r="AB62" s="454"/>
      <c r="AC62" s="452"/>
      <c r="AD62" s="452"/>
      <c r="AE62" s="452"/>
      <c r="AF62" s="452"/>
      <c r="AG62" s="452"/>
      <c r="AH62" s="454"/>
      <c r="AI62" s="452"/>
      <c r="AJ62" s="452"/>
      <c r="AK62" s="452"/>
      <c r="AL62" s="453"/>
    </row>
    <row r="63" spans="2:38" ht="28.5" customHeight="1" thickBot="1">
      <c r="J63" s="455"/>
      <c r="K63" s="456"/>
      <c r="L63" s="456"/>
      <c r="M63" s="456"/>
      <c r="N63" s="456"/>
      <c r="O63" s="457"/>
      <c r="P63" s="455"/>
      <c r="Q63" s="456"/>
      <c r="R63" s="456"/>
      <c r="S63" s="456"/>
      <c r="T63" s="456"/>
      <c r="U63" s="457"/>
      <c r="V63" s="455"/>
      <c r="W63" s="456"/>
      <c r="X63" s="456"/>
      <c r="Y63" s="456"/>
      <c r="Z63" s="456"/>
      <c r="AA63" s="457"/>
      <c r="AB63" s="455"/>
      <c r="AC63" s="456"/>
      <c r="AD63" s="456"/>
      <c r="AE63" s="456"/>
      <c r="AF63" s="456"/>
      <c r="AG63" s="456"/>
      <c r="AH63" s="455"/>
      <c r="AI63" s="456"/>
      <c r="AJ63" s="456"/>
      <c r="AK63" s="456"/>
      <c r="AL63" s="45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17" customWidth="1"/>
    <col min="8" max="8" width="11.44140625" style="117"/>
    <col min="9" max="9" width="18.33203125" style="117" customWidth="1"/>
    <col min="10" max="12" width="11.44140625" style="117"/>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17" t="s">
        <v>224</v>
      </c>
      <c r="H1" s="117" t="s">
        <v>217</v>
      </c>
    </row>
    <row r="4" spans="2:26">
      <c r="B4" t="s">
        <v>435</v>
      </c>
      <c r="C4" t="s">
        <v>427</v>
      </c>
      <c r="F4" t="s">
        <v>245</v>
      </c>
      <c r="G4" s="116" t="s">
        <v>436</v>
      </c>
      <c r="H4" s="116">
        <v>0.2</v>
      </c>
      <c r="I4" s="116"/>
      <c r="K4" s="116"/>
      <c r="Q4" t="s">
        <v>437</v>
      </c>
      <c r="R4" s="116">
        <v>0.5</v>
      </c>
      <c r="S4" s="117" t="s">
        <v>330</v>
      </c>
      <c r="T4" s="116">
        <v>0.3</v>
      </c>
      <c r="U4" s="117" t="s">
        <v>345</v>
      </c>
      <c r="V4" s="116">
        <v>0.4</v>
      </c>
      <c r="W4" s="117" t="s">
        <v>348</v>
      </c>
    </row>
    <row r="5" spans="2:26">
      <c r="B5" t="s">
        <v>438</v>
      </c>
      <c r="C5" t="s">
        <v>427</v>
      </c>
      <c r="F5" t="s">
        <v>400</v>
      </c>
      <c r="G5" s="116" t="s">
        <v>436</v>
      </c>
      <c r="H5" s="116">
        <v>0.2</v>
      </c>
      <c r="I5" s="116"/>
      <c r="K5" s="116"/>
      <c r="Q5" t="s">
        <v>439</v>
      </c>
      <c r="R5" s="116">
        <v>0.45</v>
      </c>
      <c r="S5" s="117" t="s">
        <v>330</v>
      </c>
      <c r="T5" s="116">
        <v>0.36</v>
      </c>
      <c r="U5" s="117" t="s">
        <v>345</v>
      </c>
      <c r="V5" s="116">
        <v>0.4</v>
      </c>
      <c r="W5" s="117" t="s">
        <v>348</v>
      </c>
    </row>
    <row r="6" spans="2:26">
      <c r="B6" t="s">
        <v>440</v>
      </c>
      <c r="C6" t="s">
        <v>348</v>
      </c>
      <c r="F6" t="s">
        <v>402</v>
      </c>
      <c r="G6" s="116" t="s">
        <v>332</v>
      </c>
      <c r="H6" s="116">
        <v>0.6</v>
      </c>
      <c r="I6" s="116" t="s">
        <v>441</v>
      </c>
      <c r="K6" s="116"/>
      <c r="Q6" t="s">
        <v>442</v>
      </c>
      <c r="R6" s="116">
        <v>0.4</v>
      </c>
      <c r="S6" s="117" t="s">
        <v>330</v>
      </c>
      <c r="T6" s="116">
        <v>0.36</v>
      </c>
      <c r="U6" s="117" t="s">
        <v>345</v>
      </c>
      <c r="V6" s="116">
        <v>0.4</v>
      </c>
      <c r="W6" s="117" t="s">
        <v>348</v>
      </c>
    </row>
    <row r="7" spans="2:26">
      <c r="B7" t="s">
        <v>443</v>
      </c>
      <c r="C7" t="s">
        <v>444</v>
      </c>
      <c r="G7" s="116"/>
      <c r="I7" s="116"/>
      <c r="K7" s="116"/>
      <c r="Q7" t="s">
        <v>445</v>
      </c>
      <c r="R7" s="116">
        <v>0.35</v>
      </c>
      <c r="S7" s="117" t="s">
        <v>332</v>
      </c>
      <c r="T7" s="116">
        <v>0.42</v>
      </c>
      <c r="U7" s="117" t="s">
        <v>345</v>
      </c>
      <c r="V7" s="116">
        <v>0.4</v>
      </c>
      <c r="W7" s="117" t="s">
        <v>348</v>
      </c>
    </row>
    <row r="8" spans="2:26">
      <c r="B8" t="s">
        <v>446</v>
      </c>
      <c r="C8" t="s">
        <v>419</v>
      </c>
      <c r="G8" s="116"/>
      <c r="I8" s="116"/>
      <c r="K8" s="116"/>
      <c r="Q8" t="s">
        <v>447</v>
      </c>
      <c r="R8" s="116">
        <v>0.35</v>
      </c>
      <c r="S8" s="117" t="s">
        <v>332</v>
      </c>
      <c r="T8" s="116">
        <v>0.6</v>
      </c>
      <c r="U8" s="117" t="s">
        <v>345</v>
      </c>
      <c r="V8" s="116">
        <v>0.26</v>
      </c>
      <c r="W8" s="117" t="s">
        <v>348</v>
      </c>
    </row>
    <row r="9" spans="2:26">
      <c r="B9" t="s">
        <v>448</v>
      </c>
      <c r="C9" t="s">
        <v>427</v>
      </c>
      <c r="G9" s="116"/>
      <c r="I9" s="116"/>
      <c r="K9" s="116"/>
      <c r="Q9" t="s">
        <v>449</v>
      </c>
      <c r="R9" s="116">
        <v>0.3</v>
      </c>
      <c r="S9" s="117" t="s">
        <v>332</v>
      </c>
      <c r="T9" s="116">
        <v>0.6</v>
      </c>
      <c r="U9" s="117" t="s">
        <v>345</v>
      </c>
      <c r="V9" s="116">
        <v>0.3</v>
      </c>
      <c r="W9" s="117" t="s">
        <v>348</v>
      </c>
    </row>
    <row r="10" spans="2:26">
      <c r="B10" t="s">
        <v>450</v>
      </c>
      <c r="C10" t="s">
        <v>348</v>
      </c>
    </row>
    <row r="11" spans="2:26">
      <c r="B11" t="s">
        <v>451</v>
      </c>
      <c r="C11" t="s">
        <v>348</v>
      </c>
      <c r="F11" t="s">
        <v>435</v>
      </c>
      <c r="G11" s="117" t="s">
        <v>328</v>
      </c>
      <c r="H11" s="116">
        <v>0.1</v>
      </c>
      <c r="I11" s="117" t="s">
        <v>436</v>
      </c>
      <c r="J11" s="116">
        <v>0.2</v>
      </c>
      <c r="K11" s="117" t="s">
        <v>427</v>
      </c>
    </row>
    <row r="12" spans="2:26">
      <c r="B12" t="s">
        <v>452</v>
      </c>
      <c r="C12" t="s">
        <v>444</v>
      </c>
      <c r="F12" t="s">
        <v>438</v>
      </c>
      <c r="G12" s="117" t="s">
        <v>328</v>
      </c>
      <c r="H12" s="116">
        <v>0.1</v>
      </c>
      <c r="I12" s="117" t="s">
        <v>345</v>
      </c>
      <c r="J12" s="116">
        <v>0.4</v>
      </c>
      <c r="K12" s="117" t="s">
        <v>427</v>
      </c>
      <c r="Q12" t="s">
        <v>216</v>
      </c>
      <c r="R12" t="s">
        <v>453</v>
      </c>
      <c r="S12" s="117" t="s">
        <v>168</v>
      </c>
      <c r="T12" t="s">
        <v>230</v>
      </c>
      <c r="U12" s="117" t="s">
        <v>231</v>
      </c>
      <c r="V12" t="s">
        <v>236</v>
      </c>
      <c r="W12" s="117" t="s">
        <v>217</v>
      </c>
      <c r="X12" t="s">
        <v>224</v>
      </c>
      <c r="Y12" s="117" t="s">
        <v>217</v>
      </c>
      <c r="Z12" t="s">
        <v>454</v>
      </c>
    </row>
    <row r="13" spans="2:26">
      <c r="B13" t="s">
        <v>455</v>
      </c>
      <c r="C13" t="s">
        <v>419</v>
      </c>
      <c r="F13" t="s">
        <v>440</v>
      </c>
      <c r="G13" s="117" t="s">
        <v>328</v>
      </c>
      <c r="H13" s="116">
        <v>0.1</v>
      </c>
      <c r="I13" s="117" t="s">
        <v>348</v>
      </c>
      <c r="J13" s="116">
        <v>0.6</v>
      </c>
      <c r="K13" s="117" t="s">
        <v>348</v>
      </c>
      <c r="Q13" t="s">
        <v>328</v>
      </c>
      <c r="R13" t="s">
        <v>436</v>
      </c>
      <c r="S13" t="s">
        <v>427</v>
      </c>
      <c r="T13" t="s">
        <v>245</v>
      </c>
      <c r="U13" t="s">
        <v>293</v>
      </c>
      <c r="V13" t="s">
        <v>328</v>
      </c>
      <c r="W13" s="115">
        <v>0.1</v>
      </c>
      <c r="X13" t="s">
        <v>436</v>
      </c>
      <c r="Y13" s="115">
        <v>0.2</v>
      </c>
      <c r="Z13" t="s">
        <v>427</v>
      </c>
    </row>
    <row r="14" spans="2:26">
      <c r="B14" t="s">
        <v>456</v>
      </c>
      <c r="C14" t="s">
        <v>348</v>
      </c>
      <c r="F14" t="s">
        <v>443</v>
      </c>
      <c r="G14" s="117" t="s">
        <v>328</v>
      </c>
      <c r="H14" s="116">
        <v>0.1</v>
      </c>
      <c r="I14" s="117" t="s">
        <v>351</v>
      </c>
      <c r="J14" s="116">
        <v>0.8</v>
      </c>
      <c r="K14" s="117" t="s">
        <v>422</v>
      </c>
      <c r="Q14" t="s">
        <v>328</v>
      </c>
      <c r="R14" t="s">
        <v>345</v>
      </c>
      <c r="S14" t="s">
        <v>427</v>
      </c>
      <c r="T14" t="s">
        <v>245</v>
      </c>
      <c r="U14" t="s">
        <v>293</v>
      </c>
      <c r="V14" t="s">
        <v>328</v>
      </c>
      <c r="W14" s="115">
        <v>0.1</v>
      </c>
      <c r="X14" t="s">
        <v>345</v>
      </c>
      <c r="Y14" s="115">
        <v>0.4</v>
      </c>
      <c r="Z14" t="s">
        <v>427</v>
      </c>
    </row>
    <row r="15" spans="2:26">
      <c r="B15" t="s">
        <v>457</v>
      </c>
      <c r="C15" t="s">
        <v>348</v>
      </c>
      <c r="F15" t="s">
        <v>446</v>
      </c>
      <c r="G15" s="117" t="s">
        <v>328</v>
      </c>
      <c r="H15" s="116">
        <v>0.1</v>
      </c>
      <c r="I15" s="117" t="s">
        <v>355</v>
      </c>
      <c r="J15" s="116">
        <v>1</v>
      </c>
      <c r="K15" s="117" t="s">
        <v>419</v>
      </c>
      <c r="Q15" t="s">
        <v>328</v>
      </c>
      <c r="R15" t="s">
        <v>348</v>
      </c>
      <c r="S15" t="s">
        <v>348</v>
      </c>
      <c r="T15" t="s">
        <v>245</v>
      </c>
      <c r="U15" t="s">
        <v>293</v>
      </c>
      <c r="V15" t="s">
        <v>328</v>
      </c>
      <c r="W15" s="115">
        <v>0.1</v>
      </c>
      <c r="X15" t="s">
        <v>348</v>
      </c>
      <c r="Y15" s="115">
        <v>0.6</v>
      </c>
      <c r="Z15" t="s">
        <v>348</v>
      </c>
    </row>
    <row r="16" spans="2:26">
      <c r="B16" t="s">
        <v>458</v>
      </c>
      <c r="C16" t="s">
        <v>348</v>
      </c>
      <c r="F16" t="s">
        <v>448</v>
      </c>
      <c r="G16" s="117" t="s">
        <v>328</v>
      </c>
      <c r="H16" s="116">
        <v>0.2</v>
      </c>
      <c r="I16" s="117" t="s">
        <v>436</v>
      </c>
      <c r="J16" s="116">
        <v>0.2</v>
      </c>
      <c r="K16" s="117" t="s">
        <v>427</v>
      </c>
      <c r="T16" t="s">
        <v>245</v>
      </c>
      <c r="U16" t="s">
        <v>293</v>
      </c>
    </row>
    <row r="17" spans="2:21">
      <c r="B17" t="s">
        <v>459</v>
      </c>
      <c r="C17" t="s">
        <v>444</v>
      </c>
      <c r="F17" t="s">
        <v>450</v>
      </c>
      <c r="G17" s="117" t="s">
        <v>328</v>
      </c>
      <c r="H17" s="116">
        <v>0.2</v>
      </c>
      <c r="I17" s="117" t="s">
        <v>345</v>
      </c>
      <c r="J17" s="116">
        <v>0.4</v>
      </c>
      <c r="K17" s="117" t="s">
        <v>427</v>
      </c>
      <c r="R17" s="116">
        <v>0.5</v>
      </c>
      <c r="S17" s="115">
        <v>0.5</v>
      </c>
      <c r="T17" t="s">
        <v>245</v>
      </c>
      <c r="U17" t="s">
        <v>293</v>
      </c>
    </row>
    <row r="18" spans="2:21">
      <c r="B18" t="s">
        <v>460</v>
      </c>
      <c r="C18" t="s">
        <v>419</v>
      </c>
      <c r="F18" t="s">
        <v>451</v>
      </c>
      <c r="G18" s="117" t="s">
        <v>328</v>
      </c>
      <c r="H18" s="116">
        <v>0.2</v>
      </c>
      <c r="I18" s="117" t="s">
        <v>348</v>
      </c>
      <c r="J18" s="116">
        <v>0.6</v>
      </c>
      <c r="K18" s="117" t="s">
        <v>348</v>
      </c>
      <c r="R18" s="116">
        <v>0.45</v>
      </c>
      <c r="S18" s="115">
        <v>0.35</v>
      </c>
      <c r="T18" t="s">
        <v>245</v>
      </c>
      <c r="U18" t="s">
        <v>293</v>
      </c>
    </row>
    <row r="19" spans="2:21">
      <c r="B19" t="s">
        <v>461</v>
      </c>
      <c r="C19" t="s">
        <v>348</v>
      </c>
      <c r="F19" t="s">
        <v>452</v>
      </c>
      <c r="G19" s="117" t="s">
        <v>328</v>
      </c>
      <c r="H19" s="116">
        <v>0.2</v>
      </c>
      <c r="I19" s="117" t="s">
        <v>351</v>
      </c>
      <c r="J19" s="116">
        <v>0.8</v>
      </c>
      <c r="K19" s="117" t="s">
        <v>422</v>
      </c>
      <c r="R19" s="116">
        <v>0.4</v>
      </c>
      <c r="T19" t="s">
        <v>245</v>
      </c>
      <c r="U19" t="s">
        <v>293</v>
      </c>
    </row>
    <row r="20" spans="2:21">
      <c r="B20" t="s">
        <v>462</v>
      </c>
      <c r="C20" t="s">
        <v>348</v>
      </c>
      <c r="F20" t="s">
        <v>455</v>
      </c>
      <c r="G20" s="117" t="s">
        <v>328</v>
      </c>
      <c r="H20" s="116">
        <v>0.2</v>
      </c>
      <c r="I20" s="117" t="s">
        <v>355</v>
      </c>
      <c r="J20" s="116">
        <v>1</v>
      </c>
      <c r="K20" s="117" t="s">
        <v>419</v>
      </c>
      <c r="R20" s="116">
        <v>0.35</v>
      </c>
      <c r="T20" t="s">
        <v>245</v>
      </c>
      <c r="U20" t="s">
        <v>293</v>
      </c>
    </row>
    <row r="21" spans="2:21">
      <c r="B21" t="s">
        <v>463</v>
      </c>
      <c r="C21" t="s">
        <v>444</v>
      </c>
      <c r="F21" t="s">
        <v>456</v>
      </c>
      <c r="G21" s="117" t="s">
        <v>330</v>
      </c>
      <c r="H21" s="116">
        <v>0.3</v>
      </c>
      <c r="I21" s="117" t="s">
        <v>436</v>
      </c>
      <c r="J21" s="116">
        <v>0.2</v>
      </c>
      <c r="K21" s="117" t="s">
        <v>427</v>
      </c>
      <c r="R21" s="116">
        <v>0.35</v>
      </c>
      <c r="T21" t="s">
        <v>245</v>
      </c>
      <c r="U21" t="s">
        <v>293</v>
      </c>
    </row>
    <row r="22" spans="2:21">
      <c r="B22" t="s">
        <v>464</v>
      </c>
      <c r="C22" t="s">
        <v>444</v>
      </c>
      <c r="F22" t="s">
        <v>457</v>
      </c>
      <c r="G22" s="117" t="s">
        <v>330</v>
      </c>
      <c r="H22" s="116">
        <v>0.3</v>
      </c>
      <c r="I22" s="117" t="s">
        <v>345</v>
      </c>
      <c r="J22" s="116">
        <v>0.4</v>
      </c>
      <c r="K22" s="117" t="s">
        <v>348</v>
      </c>
      <c r="R22" s="116">
        <v>0.3</v>
      </c>
      <c r="T22" t="s">
        <v>245</v>
      </c>
      <c r="U22" t="s">
        <v>293</v>
      </c>
    </row>
    <row r="23" spans="2:21">
      <c r="B23" t="s">
        <v>465</v>
      </c>
      <c r="C23" t="s">
        <v>419</v>
      </c>
      <c r="F23" t="s">
        <v>458</v>
      </c>
      <c r="G23" s="117" t="s">
        <v>330</v>
      </c>
      <c r="H23" s="116">
        <v>0.3</v>
      </c>
      <c r="I23" s="117" t="s">
        <v>348</v>
      </c>
      <c r="J23" s="116">
        <v>0.6</v>
      </c>
      <c r="K23" s="117" t="s">
        <v>348</v>
      </c>
      <c r="T23" t="s">
        <v>245</v>
      </c>
      <c r="U23" t="s">
        <v>293</v>
      </c>
    </row>
    <row r="24" spans="2:21">
      <c r="B24" t="s">
        <v>466</v>
      </c>
      <c r="C24" t="s">
        <v>444</v>
      </c>
      <c r="F24" t="s">
        <v>459</v>
      </c>
      <c r="G24" s="117" t="s">
        <v>330</v>
      </c>
      <c r="H24" s="116">
        <v>0.3</v>
      </c>
      <c r="I24" s="117" t="s">
        <v>351</v>
      </c>
      <c r="J24" s="116">
        <v>0.8</v>
      </c>
      <c r="K24" s="117" t="s">
        <v>422</v>
      </c>
      <c r="T24" t="s">
        <v>245</v>
      </c>
      <c r="U24" t="s">
        <v>293</v>
      </c>
    </row>
    <row r="25" spans="2:21">
      <c r="B25" t="s">
        <v>467</v>
      </c>
      <c r="C25" t="s">
        <v>444</v>
      </c>
      <c r="F25" t="s">
        <v>460</v>
      </c>
      <c r="G25" s="117" t="s">
        <v>330</v>
      </c>
      <c r="H25" s="116">
        <v>0.3</v>
      </c>
      <c r="I25" s="117" t="s">
        <v>355</v>
      </c>
      <c r="J25" s="116">
        <v>1</v>
      </c>
      <c r="K25" s="117" t="s">
        <v>419</v>
      </c>
    </row>
    <row r="26" spans="2:21">
      <c r="B26" t="s">
        <v>468</v>
      </c>
      <c r="C26" t="s">
        <v>444</v>
      </c>
      <c r="F26" t="s">
        <v>461</v>
      </c>
      <c r="G26" s="117" t="s">
        <v>330</v>
      </c>
      <c r="H26" s="116">
        <v>0.4</v>
      </c>
      <c r="I26" s="117" t="s">
        <v>436</v>
      </c>
      <c r="J26" s="116">
        <v>0.2</v>
      </c>
      <c r="K26" s="117" t="s">
        <v>427</v>
      </c>
    </row>
    <row r="27" spans="2:21">
      <c r="B27" t="s">
        <v>469</v>
      </c>
      <c r="C27" t="s">
        <v>444</v>
      </c>
      <c r="F27" t="s">
        <v>462</v>
      </c>
      <c r="G27" s="117" t="s">
        <v>330</v>
      </c>
      <c r="H27" s="116">
        <v>0.4</v>
      </c>
      <c r="I27" s="117" t="s">
        <v>345</v>
      </c>
      <c r="J27" s="116">
        <v>0.4</v>
      </c>
      <c r="K27" s="117" t="s">
        <v>348</v>
      </c>
    </row>
    <row r="28" spans="2:21">
      <c r="B28" t="s">
        <v>470</v>
      </c>
      <c r="C28" t="s">
        <v>419</v>
      </c>
      <c r="F28" t="s">
        <v>463</v>
      </c>
      <c r="G28" s="117" t="s">
        <v>330</v>
      </c>
      <c r="H28" s="116">
        <v>0.4</v>
      </c>
      <c r="I28" s="117" t="s">
        <v>348</v>
      </c>
      <c r="J28" s="116">
        <v>0.6</v>
      </c>
      <c r="K28" s="117" t="s">
        <v>348</v>
      </c>
    </row>
    <row r="29" spans="2:21">
      <c r="F29" t="s">
        <v>464</v>
      </c>
      <c r="G29" s="117" t="s">
        <v>330</v>
      </c>
      <c r="H29" s="116">
        <v>0.4</v>
      </c>
      <c r="I29" s="117" t="s">
        <v>351</v>
      </c>
      <c r="J29" s="116">
        <v>0.8</v>
      </c>
      <c r="K29" s="117" t="s">
        <v>422</v>
      </c>
    </row>
    <row r="30" spans="2:21">
      <c r="F30" t="s">
        <v>465</v>
      </c>
      <c r="G30" s="117" t="s">
        <v>330</v>
      </c>
      <c r="H30" s="116">
        <v>0.4</v>
      </c>
      <c r="I30" s="117" t="s">
        <v>355</v>
      </c>
      <c r="J30" s="116">
        <v>1</v>
      </c>
      <c r="K30" s="117" t="s">
        <v>419</v>
      </c>
    </row>
    <row r="31" spans="2:21">
      <c r="F31" t="s">
        <v>471</v>
      </c>
      <c r="G31" s="117" t="s">
        <v>332</v>
      </c>
      <c r="H31" s="116">
        <v>0.5</v>
      </c>
      <c r="I31" s="117" t="s">
        <v>436</v>
      </c>
      <c r="J31" s="116">
        <v>0.2</v>
      </c>
      <c r="K31" s="117" t="s">
        <v>348</v>
      </c>
    </row>
    <row r="32" spans="2:21">
      <c r="F32" t="s">
        <v>472</v>
      </c>
      <c r="G32" s="117" t="s">
        <v>332</v>
      </c>
      <c r="H32" s="116">
        <v>0.5</v>
      </c>
      <c r="I32" s="117" t="s">
        <v>345</v>
      </c>
      <c r="J32" s="116">
        <v>0.4</v>
      </c>
      <c r="K32" s="117" t="s">
        <v>348</v>
      </c>
    </row>
    <row r="33" spans="6:11">
      <c r="F33" t="s">
        <v>473</v>
      </c>
      <c r="G33" s="117" t="s">
        <v>332</v>
      </c>
      <c r="H33" s="116">
        <v>0.5</v>
      </c>
      <c r="I33" s="117" t="s">
        <v>348</v>
      </c>
      <c r="J33" s="116">
        <v>0.6</v>
      </c>
      <c r="K33" s="117" t="s">
        <v>348</v>
      </c>
    </row>
    <row r="34" spans="6:11">
      <c r="F34" t="s">
        <v>474</v>
      </c>
      <c r="G34" s="117" t="s">
        <v>332</v>
      </c>
      <c r="H34" s="116">
        <v>0.5</v>
      </c>
      <c r="I34" s="117" t="s">
        <v>351</v>
      </c>
      <c r="J34" s="116">
        <v>0.8</v>
      </c>
      <c r="K34" s="117" t="s">
        <v>422</v>
      </c>
    </row>
    <row r="35" spans="6:11">
      <c r="F35" t="s">
        <v>475</v>
      </c>
      <c r="G35" s="117" t="s">
        <v>332</v>
      </c>
      <c r="H35" s="116">
        <v>0.5</v>
      </c>
      <c r="I35" s="117" t="s">
        <v>355</v>
      </c>
      <c r="J35" s="116">
        <v>1</v>
      </c>
      <c r="K35" s="117" t="s">
        <v>419</v>
      </c>
    </row>
    <row r="37" spans="6:11" ht="43.2">
      <c r="G37" s="118" t="s">
        <v>476</v>
      </c>
    </row>
    <row r="38" spans="6:11" ht="100.8">
      <c r="G38" s="118" t="s">
        <v>477</v>
      </c>
    </row>
    <row r="39" spans="6:11" ht="72">
      <c r="G39" s="118" t="s">
        <v>478</v>
      </c>
    </row>
    <row r="40" spans="6:11" ht="57.6">
      <c r="G40" s="118" t="s">
        <v>479</v>
      </c>
    </row>
    <row r="41" spans="6:11" ht="72">
      <c r="G41" s="118" t="s">
        <v>480</v>
      </c>
    </row>
    <row r="42" spans="6:11" ht="43.2">
      <c r="G42" s="118" t="s">
        <v>481</v>
      </c>
    </row>
    <row r="43" spans="6:11" ht="100.8">
      <c r="G43" s="118" t="s">
        <v>482</v>
      </c>
    </row>
    <row r="44" spans="6:11" ht="72">
      <c r="G44" s="118" t="s">
        <v>483</v>
      </c>
    </row>
    <row r="45" spans="6:11" ht="57.6">
      <c r="G45" s="118" t="s">
        <v>484</v>
      </c>
    </row>
    <row r="46" spans="6:11" ht="72">
      <c r="G46" s="118" t="s">
        <v>485</v>
      </c>
    </row>
    <row r="47" spans="6:11" ht="43.2">
      <c r="G47" s="118" t="s">
        <v>486</v>
      </c>
    </row>
    <row r="48" spans="6:11" ht="100.8">
      <c r="G48" s="118" t="s">
        <v>487</v>
      </c>
    </row>
    <row r="49" spans="7:7" ht="72">
      <c r="G49" s="118" t="s">
        <v>488</v>
      </c>
    </row>
    <row r="50" spans="7:7" ht="57.6">
      <c r="G50" s="118" t="s">
        <v>489</v>
      </c>
    </row>
    <row r="51" spans="7:7" ht="72">
      <c r="G51" s="118" t="s">
        <v>490</v>
      </c>
    </row>
    <row r="52" spans="7:7" ht="43.2">
      <c r="G52" s="118" t="s">
        <v>491</v>
      </c>
    </row>
    <row r="53" spans="7:7" ht="100.8">
      <c r="G53" s="118" t="s">
        <v>492</v>
      </c>
    </row>
    <row r="54" spans="7:7" ht="72">
      <c r="G54" s="118" t="s">
        <v>493</v>
      </c>
    </row>
    <row r="55" spans="7:7" ht="57.6">
      <c r="G55" s="118" t="s">
        <v>494</v>
      </c>
    </row>
    <row r="56" spans="7:7" ht="72">
      <c r="G56" s="118" t="s">
        <v>495</v>
      </c>
    </row>
    <row r="57" spans="7:7" ht="43.2">
      <c r="G57" s="118" t="s">
        <v>496</v>
      </c>
    </row>
    <row r="58" spans="7:7" ht="100.8">
      <c r="G58" s="118" t="s">
        <v>497</v>
      </c>
    </row>
    <row r="59" spans="7:7" ht="72">
      <c r="G59" s="118" t="s">
        <v>498</v>
      </c>
    </row>
    <row r="60" spans="7:7" ht="57.6">
      <c r="G60" s="118" t="s">
        <v>499</v>
      </c>
    </row>
    <row r="61" spans="7:7" ht="72">
      <c r="G61" s="118" t="s">
        <v>500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3" t="s">
        <v>501</v>
      </c>
      <c r="C2" s="3" t="s">
        <v>502</v>
      </c>
      <c r="D2" s="3" t="s">
        <v>503</v>
      </c>
      <c r="E2" s="5" t="s">
        <v>504</v>
      </c>
      <c r="F2" s="3" t="s">
        <v>505</v>
      </c>
      <c r="G2" s="3" t="s">
        <v>506</v>
      </c>
      <c r="H2" s="3" t="s">
        <v>507</v>
      </c>
      <c r="I2" s="3" t="s">
        <v>508</v>
      </c>
      <c r="J2" s="3" t="s">
        <v>509</v>
      </c>
      <c r="K2" s="3" t="s">
        <v>510</v>
      </c>
    </row>
    <row r="3" spans="2:11" ht="28.8">
      <c r="B3" t="s">
        <v>261</v>
      </c>
      <c r="C3" s="77" t="s">
        <v>242</v>
      </c>
      <c r="D3" s="4" t="s">
        <v>344</v>
      </c>
      <c r="E3" t="s">
        <v>245</v>
      </c>
      <c r="F3" t="s">
        <v>293</v>
      </c>
      <c r="G3" t="s">
        <v>253</v>
      </c>
      <c r="H3" t="s">
        <v>254</v>
      </c>
      <c r="I3" t="s">
        <v>255</v>
      </c>
      <c r="J3" t="s">
        <v>511</v>
      </c>
      <c r="K3" t="s">
        <v>250</v>
      </c>
    </row>
    <row r="4" spans="2:11" ht="72">
      <c r="B4" s="128" t="s">
        <v>359</v>
      </c>
      <c r="C4" t="s">
        <v>512</v>
      </c>
      <c r="D4" s="4" t="s">
        <v>347</v>
      </c>
      <c r="E4" t="s">
        <v>400</v>
      </c>
      <c r="F4" t="s">
        <v>246</v>
      </c>
      <c r="G4" t="s">
        <v>247</v>
      </c>
      <c r="H4" t="s">
        <v>248</v>
      </c>
      <c r="I4" t="s">
        <v>249</v>
      </c>
      <c r="J4" t="s">
        <v>513</v>
      </c>
      <c r="K4" t="s">
        <v>514</v>
      </c>
    </row>
    <row r="5" spans="2:11" ht="57.6">
      <c r="B5" s="128" t="s">
        <v>238</v>
      </c>
      <c r="C5" t="s">
        <v>283</v>
      </c>
      <c r="D5" s="4" t="s">
        <v>265</v>
      </c>
      <c r="E5" t="s">
        <v>402</v>
      </c>
      <c r="K5" t="s">
        <v>515</v>
      </c>
    </row>
    <row r="6" spans="2:11" ht="43.2">
      <c r="B6" s="128" t="s">
        <v>382</v>
      </c>
      <c r="C6" t="s">
        <v>302</v>
      </c>
      <c r="D6" s="4" t="s">
        <v>354</v>
      </c>
      <c r="K6" t="s">
        <v>516</v>
      </c>
    </row>
    <row r="7" spans="2:11" ht="43.2">
      <c r="B7" s="128" t="s">
        <v>287</v>
      </c>
      <c r="C7" t="s">
        <v>517</v>
      </c>
      <c r="D7" s="78" t="s">
        <v>358</v>
      </c>
    </row>
    <row r="8" spans="2:11" ht="28.8">
      <c r="B8" s="128" t="s">
        <v>518</v>
      </c>
      <c r="C8" t="s">
        <v>519</v>
      </c>
      <c r="D8" s="4" t="s">
        <v>360</v>
      </c>
    </row>
    <row r="9" spans="2:11" ht="28.8">
      <c r="B9" s="128" t="s">
        <v>520</v>
      </c>
      <c r="C9" t="s">
        <v>521</v>
      </c>
      <c r="D9" s="4" t="s">
        <v>361</v>
      </c>
    </row>
    <row r="10" spans="2:11" ht="28.8">
      <c r="C10" t="s">
        <v>522</v>
      </c>
      <c r="D10" s="4" t="s">
        <v>362</v>
      </c>
    </row>
    <row r="11" spans="2:11" ht="28.8">
      <c r="D11" s="4" t="s">
        <v>363</v>
      </c>
    </row>
    <row r="12" spans="2:11" ht="28.8">
      <c r="D12" s="4" t="s">
        <v>364</v>
      </c>
    </row>
    <row r="13" spans="2:11" ht="28.8">
      <c r="D13" s="122" t="s">
        <v>243</v>
      </c>
    </row>
    <row r="14" spans="2:11" ht="28.8">
      <c r="D14" s="122" t="s">
        <v>259</v>
      </c>
    </row>
    <row r="15" spans="2:11" ht="28.8">
      <c r="D15" s="122" t="s">
        <v>365</v>
      </c>
    </row>
    <row r="16" spans="2:11" ht="28.8">
      <c r="D16" s="122" t="s">
        <v>366</v>
      </c>
    </row>
    <row r="17" spans="4:4" ht="28.8">
      <c r="D17" s="122" t="s">
        <v>367</v>
      </c>
    </row>
    <row r="18" spans="4:4" ht="43.2">
      <c r="D18" s="77" t="s">
        <v>523</v>
      </c>
    </row>
    <row r="19" spans="4:4" ht="57.6">
      <c r="D19" s="77" t="s">
        <v>524</v>
      </c>
    </row>
    <row r="20" spans="4:4" ht="28.8">
      <c r="D20" s="118" t="s">
        <v>369</v>
      </c>
    </row>
    <row r="21" spans="4:4" ht="28.8">
      <c r="D21" s="118" t="s">
        <v>525</v>
      </c>
    </row>
    <row r="22" spans="4:4" ht="28.8">
      <c r="D22" s="118" t="s">
        <v>291</v>
      </c>
    </row>
    <row r="23" spans="4:4" ht="28.8">
      <c r="D23" s="118" t="s">
        <v>526</v>
      </c>
    </row>
    <row r="24" spans="4:4" ht="43.2">
      <c r="D24" s="118" t="s">
        <v>527</v>
      </c>
    </row>
    <row r="25" spans="4:4" ht="43.2">
      <c r="D25" s="118" t="s">
        <v>386</v>
      </c>
    </row>
    <row r="26" spans="4:4" ht="57.6">
      <c r="D26" s="118" t="s">
        <v>387</v>
      </c>
    </row>
    <row r="27" spans="4:4" ht="43.2">
      <c r="D27" s="118" t="s">
        <v>528</v>
      </c>
    </row>
    <row r="28" spans="4:4" ht="43.2">
      <c r="D28" s="118" t="s">
        <v>529</v>
      </c>
    </row>
    <row r="29" spans="4:4" ht="43.2">
      <c r="D29" s="118" t="s">
        <v>530</v>
      </c>
    </row>
    <row r="30" spans="4:4" ht="43.2">
      <c r="D30" s="118" t="s">
        <v>531</v>
      </c>
    </row>
    <row r="31" spans="4:4" ht="43.2">
      <c r="D31" s="118" t="s">
        <v>532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49"/>
  <sheetViews>
    <sheetView topLeftCell="M5" zoomScale="71" zoomScaleNormal="71" workbookViewId="0">
      <selection activeCell="A6" sqref="A6:C6"/>
    </sheetView>
  </sheetViews>
  <sheetFormatPr baseColWidth="10" defaultColWidth="11.44140625" defaultRowHeight="14.4"/>
  <cols>
    <col min="1" max="2" width="18.44140625" style="128" customWidth="1"/>
    <col min="3" max="3" width="15.5546875" style="118" customWidth="1"/>
    <col min="4" max="4" width="27.5546875" style="128" customWidth="1"/>
    <col min="5" max="5" width="18" style="118" customWidth="1"/>
    <col min="6" max="6" width="40.109375" style="128" customWidth="1"/>
    <col min="7" max="7" width="20.44140625" style="128" customWidth="1"/>
    <col min="8" max="8" width="10.44140625" style="245" customWidth="1"/>
    <col min="9" max="9" width="11.44140625" style="245" customWidth="1"/>
    <col min="10" max="10" width="10.109375" style="245" customWidth="1"/>
    <col min="11" max="11" width="11.44140625" style="245" customWidth="1"/>
    <col min="12" max="12" width="10.88671875" style="245" customWidth="1"/>
    <col min="13" max="13" width="18.33203125" style="245" bestFit="1" customWidth="1"/>
    <col min="14" max="14" width="18.33203125" style="128" bestFit="1" customWidth="1"/>
    <col min="15" max="15" width="32.88671875" style="128" customWidth="1"/>
    <col min="16" max="16" width="16.5546875" style="128" customWidth="1"/>
    <col min="17" max="17" width="14.33203125" style="128" customWidth="1"/>
    <col min="18" max="18" width="17.88671875" style="128" customWidth="1"/>
    <col min="19" max="19" width="15.109375" style="128" customWidth="1"/>
    <col min="20" max="20" width="16.109375" style="128" customWidth="1"/>
    <col min="21" max="176" width="11.44140625" style="244"/>
    <col min="177" max="16384" width="11.44140625" style="128"/>
  </cols>
  <sheetData>
    <row r="1" spans="1:278" s="230" customFormat="1" ht="16.5" customHeight="1">
      <c r="A1" s="519"/>
      <c r="B1" s="520"/>
      <c r="C1" s="520"/>
      <c r="D1" s="523" t="s">
        <v>533</v>
      </c>
      <c r="E1" s="523"/>
      <c r="F1" s="523"/>
      <c r="G1" s="523"/>
      <c r="H1" s="523"/>
      <c r="I1" s="523"/>
      <c r="J1" s="523"/>
      <c r="K1" s="523"/>
      <c r="L1" s="523"/>
      <c r="M1" s="523"/>
      <c r="N1" s="523"/>
      <c r="O1" s="523"/>
      <c r="P1" s="523"/>
      <c r="Q1" s="524"/>
      <c r="R1" s="512" t="s">
        <v>201</v>
      </c>
      <c r="S1" s="512"/>
      <c r="T1" s="512"/>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c r="AV1" s="229"/>
      <c r="AW1" s="229"/>
      <c r="AX1" s="229"/>
      <c r="AY1" s="229"/>
      <c r="AZ1" s="229"/>
      <c r="BA1" s="229"/>
      <c r="BB1" s="229"/>
      <c r="BC1" s="229"/>
      <c r="BD1" s="229"/>
      <c r="BE1" s="229"/>
      <c r="BF1" s="229"/>
      <c r="BG1" s="229"/>
      <c r="BH1" s="229"/>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c r="CU1" s="229"/>
      <c r="CV1" s="229"/>
      <c r="CW1" s="229"/>
      <c r="CX1" s="229"/>
      <c r="CY1" s="229"/>
      <c r="CZ1" s="229"/>
      <c r="DA1" s="229"/>
      <c r="DB1" s="229"/>
      <c r="DC1" s="229"/>
      <c r="DD1" s="229"/>
      <c r="DE1" s="229"/>
      <c r="DF1" s="229"/>
      <c r="DG1" s="229"/>
      <c r="DH1" s="229"/>
      <c r="DI1" s="229"/>
      <c r="DJ1" s="229"/>
      <c r="DK1" s="229"/>
      <c r="DL1" s="229"/>
      <c r="DM1" s="229"/>
      <c r="DN1" s="229"/>
      <c r="DO1" s="229"/>
      <c r="DP1" s="229"/>
      <c r="DQ1" s="229"/>
      <c r="DR1" s="229"/>
      <c r="DS1" s="229"/>
      <c r="DT1" s="229"/>
      <c r="DU1" s="229"/>
      <c r="DV1" s="229"/>
      <c r="DW1" s="229"/>
      <c r="DX1" s="229"/>
      <c r="DY1" s="229"/>
      <c r="DZ1" s="229"/>
      <c r="EA1" s="229"/>
      <c r="EB1" s="229"/>
      <c r="EC1" s="229"/>
      <c r="ED1" s="229"/>
      <c r="EE1" s="229"/>
      <c r="EF1" s="229"/>
      <c r="EG1" s="229"/>
      <c r="EH1" s="229"/>
      <c r="EI1" s="229"/>
      <c r="EJ1" s="229"/>
      <c r="EK1" s="229"/>
      <c r="EL1" s="229"/>
      <c r="EM1" s="229"/>
      <c r="EN1" s="229"/>
      <c r="EO1" s="229"/>
      <c r="EP1" s="229"/>
      <c r="EQ1" s="229"/>
      <c r="ER1" s="229"/>
      <c r="ES1" s="229"/>
      <c r="ET1" s="229"/>
      <c r="EU1" s="229"/>
      <c r="EV1" s="229"/>
      <c r="EW1" s="229"/>
      <c r="EX1" s="229"/>
      <c r="EY1" s="229"/>
      <c r="EZ1" s="229"/>
      <c r="FA1" s="229"/>
      <c r="FB1" s="229"/>
      <c r="FC1" s="229"/>
      <c r="FD1" s="229"/>
      <c r="FE1" s="229"/>
      <c r="FF1" s="229"/>
      <c r="FG1" s="229"/>
      <c r="FH1" s="229"/>
      <c r="FI1" s="229"/>
      <c r="FJ1" s="229"/>
      <c r="FK1" s="229"/>
      <c r="FL1" s="229"/>
      <c r="FM1" s="229"/>
      <c r="FN1" s="229"/>
      <c r="FO1" s="229"/>
      <c r="FP1" s="229"/>
      <c r="FQ1" s="229"/>
      <c r="FR1" s="229"/>
      <c r="FS1" s="229"/>
      <c r="FT1" s="229"/>
      <c r="FU1" s="229"/>
      <c r="FV1" s="229"/>
      <c r="FW1" s="229"/>
      <c r="FX1" s="229"/>
      <c r="FY1" s="229"/>
      <c r="FZ1" s="229"/>
      <c r="GA1" s="229"/>
      <c r="GB1" s="229"/>
      <c r="GC1" s="229"/>
      <c r="GD1" s="229"/>
      <c r="GE1" s="229"/>
      <c r="GF1" s="229"/>
      <c r="GG1" s="229"/>
      <c r="GH1" s="229"/>
      <c r="GI1" s="229"/>
      <c r="GJ1" s="229"/>
      <c r="GK1" s="229"/>
      <c r="GL1" s="229"/>
      <c r="GM1" s="229"/>
      <c r="GN1" s="229"/>
      <c r="GO1" s="229"/>
      <c r="GP1" s="229"/>
      <c r="GQ1" s="229"/>
      <c r="GR1" s="229"/>
      <c r="GS1" s="229"/>
      <c r="GT1" s="229"/>
      <c r="GU1" s="229"/>
      <c r="GV1" s="229"/>
      <c r="GW1" s="229"/>
      <c r="GX1" s="229"/>
      <c r="GY1" s="229"/>
      <c r="GZ1" s="229"/>
      <c r="HA1" s="229"/>
      <c r="HB1" s="229"/>
      <c r="HC1" s="229"/>
      <c r="HD1" s="229"/>
      <c r="HE1" s="229"/>
      <c r="HF1" s="229"/>
      <c r="HG1" s="229"/>
      <c r="HH1" s="229"/>
      <c r="HI1" s="229"/>
      <c r="HJ1" s="229"/>
      <c r="HK1" s="229"/>
      <c r="HL1" s="229"/>
      <c r="HM1" s="229"/>
      <c r="HN1" s="229"/>
      <c r="HO1" s="229"/>
      <c r="HP1" s="229"/>
      <c r="HQ1" s="229"/>
      <c r="HR1" s="229"/>
      <c r="HS1" s="229"/>
      <c r="HT1" s="229"/>
      <c r="HU1" s="229"/>
      <c r="HV1" s="229"/>
      <c r="HW1" s="229"/>
      <c r="HX1" s="229"/>
      <c r="HY1" s="229"/>
      <c r="HZ1" s="229"/>
      <c r="IA1" s="229"/>
      <c r="IB1" s="229"/>
      <c r="IC1" s="229"/>
      <c r="ID1" s="229"/>
      <c r="IE1" s="229"/>
      <c r="IF1" s="229"/>
      <c r="IG1" s="229"/>
      <c r="IH1" s="229"/>
      <c r="II1" s="229"/>
      <c r="IJ1" s="229"/>
      <c r="IK1" s="229"/>
      <c r="IL1" s="229"/>
      <c r="IM1" s="229"/>
      <c r="IN1" s="229"/>
      <c r="IO1" s="229"/>
      <c r="IP1" s="229"/>
      <c r="IQ1" s="229"/>
      <c r="IR1" s="229"/>
      <c r="IS1" s="229"/>
      <c r="IT1" s="229"/>
      <c r="IU1" s="229"/>
      <c r="IV1" s="229"/>
      <c r="IW1" s="229"/>
      <c r="IX1" s="229"/>
      <c r="IY1" s="229"/>
      <c r="IZ1" s="229"/>
      <c r="JA1" s="229"/>
      <c r="JB1" s="229"/>
      <c r="JC1" s="229"/>
      <c r="JD1" s="229"/>
      <c r="JE1" s="229"/>
      <c r="JF1" s="229"/>
      <c r="JG1" s="229"/>
      <c r="JH1" s="229"/>
      <c r="JI1" s="229"/>
      <c r="JJ1" s="229"/>
      <c r="JK1" s="229"/>
      <c r="JL1" s="229"/>
      <c r="JM1" s="229"/>
      <c r="JN1" s="229"/>
      <c r="JO1" s="229"/>
      <c r="JP1" s="229"/>
      <c r="JQ1" s="229"/>
      <c r="JR1" s="229"/>
    </row>
    <row r="2" spans="1:278" s="230" customFormat="1" ht="39.75" customHeight="1">
      <c r="A2" s="521"/>
      <c r="B2" s="522"/>
      <c r="C2" s="522"/>
      <c r="D2" s="525"/>
      <c r="E2" s="525"/>
      <c r="F2" s="525"/>
      <c r="G2" s="525"/>
      <c r="H2" s="525"/>
      <c r="I2" s="525"/>
      <c r="J2" s="525"/>
      <c r="K2" s="525"/>
      <c r="L2" s="525"/>
      <c r="M2" s="525"/>
      <c r="N2" s="525"/>
      <c r="O2" s="525"/>
      <c r="P2" s="525"/>
      <c r="Q2" s="526"/>
      <c r="R2" s="512"/>
      <c r="S2" s="512"/>
      <c r="T2" s="512"/>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c r="CA2" s="229"/>
      <c r="CB2" s="229"/>
      <c r="CC2" s="229"/>
      <c r="CD2" s="229"/>
      <c r="CE2" s="229"/>
      <c r="CF2" s="229"/>
      <c r="CG2" s="229"/>
      <c r="CH2" s="229"/>
      <c r="CI2" s="229"/>
      <c r="CJ2" s="229"/>
      <c r="CK2" s="229"/>
      <c r="CL2" s="229"/>
      <c r="CM2" s="229"/>
      <c r="CN2" s="229"/>
      <c r="CO2" s="229"/>
      <c r="CP2" s="229"/>
      <c r="CQ2" s="229"/>
      <c r="CR2" s="229"/>
      <c r="CS2" s="229"/>
      <c r="CT2" s="229"/>
      <c r="CU2" s="229"/>
      <c r="CV2" s="229"/>
      <c r="CW2" s="229"/>
      <c r="CX2" s="229"/>
      <c r="CY2" s="229"/>
      <c r="CZ2" s="229"/>
      <c r="DA2" s="229"/>
      <c r="DB2" s="229"/>
      <c r="DC2" s="229"/>
      <c r="DD2" s="229"/>
      <c r="DE2" s="229"/>
      <c r="DF2" s="229"/>
      <c r="DG2" s="229"/>
      <c r="DH2" s="229"/>
      <c r="DI2" s="229"/>
      <c r="DJ2" s="229"/>
      <c r="DK2" s="229"/>
      <c r="DL2" s="229"/>
      <c r="DM2" s="229"/>
      <c r="DN2" s="229"/>
      <c r="DO2" s="229"/>
      <c r="DP2" s="229"/>
      <c r="DQ2" s="229"/>
      <c r="DR2" s="229"/>
      <c r="DS2" s="229"/>
      <c r="DT2" s="229"/>
      <c r="DU2" s="229"/>
      <c r="DV2" s="229"/>
      <c r="DW2" s="229"/>
      <c r="DX2" s="229"/>
      <c r="DY2" s="229"/>
      <c r="DZ2" s="229"/>
      <c r="EA2" s="229"/>
      <c r="EB2" s="229"/>
      <c r="EC2" s="229"/>
      <c r="ED2" s="229"/>
      <c r="EE2" s="229"/>
      <c r="EF2" s="229"/>
      <c r="EG2" s="229"/>
      <c r="EH2" s="229"/>
      <c r="EI2" s="229"/>
      <c r="EJ2" s="229"/>
      <c r="EK2" s="229"/>
      <c r="EL2" s="229"/>
      <c r="EM2" s="229"/>
      <c r="EN2" s="229"/>
      <c r="EO2" s="229"/>
      <c r="EP2" s="229"/>
      <c r="EQ2" s="229"/>
      <c r="ER2" s="229"/>
      <c r="ES2" s="229"/>
      <c r="ET2" s="229"/>
      <c r="EU2" s="229"/>
      <c r="EV2" s="229"/>
      <c r="EW2" s="229"/>
      <c r="EX2" s="229"/>
      <c r="EY2" s="229"/>
      <c r="EZ2" s="229"/>
      <c r="FA2" s="229"/>
      <c r="FB2" s="229"/>
      <c r="FC2" s="229"/>
      <c r="FD2" s="229"/>
      <c r="FE2" s="229"/>
      <c r="FF2" s="229"/>
      <c r="FG2" s="229"/>
      <c r="FH2" s="229"/>
      <c r="FI2" s="229"/>
      <c r="FJ2" s="229"/>
      <c r="FK2" s="229"/>
      <c r="FL2" s="229"/>
      <c r="FM2" s="229"/>
      <c r="FN2" s="229"/>
      <c r="FO2" s="229"/>
      <c r="FP2" s="229"/>
      <c r="FQ2" s="229"/>
      <c r="FR2" s="229"/>
      <c r="FS2" s="229"/>
      <c r="FT2" s="229"/>
      <c r="FU2" s="229"/>
      <c r="FV2" s="229"/>
      <c r="FW2" s="229"/>
      <c r="FX2" s="229"/>
      <c r="FY2" s="229"/>
      <c r="FZ2" s="229"/>
      <c r="GA2" s="229"/>
      <c r="GB2" s="229"/>
      <c r="GC2" s="229"/>
      <c r="GD2" s="229"/>
      <c r="GE2" s="229"/>
      <c r="GF2" s="229"/>
      <c r="GG2" s="229"/>
      <c r="GH2" s="229"/>
      <c r="GI2" s="229"/>
      <c r="GJ2" s="229"/>
      <c r="GK2" s="229"/>
      <c r="GL2" s="229"/>
      <c r="GM2" s="229"/>
      <c r="GN2" s="229"/>
      <c r="GO2" s="229"/>
      <c r="GP2" s="229"/>
      <c r="GQ2" s="229"/>
      <c r="GR2" s="229"/>
      <c r="GS2" s="229"/>
      <c r="GT2" s="229"/>
      <c r="GU2" s="229"/>
      <c r="GV2" s="229"/>
      <c r="GW2" s="229"/>
      <c r="GX2" s="229"/>
      <c r="GY2" s="229"/>
      <c r="GZ2" s="229"/>
      <c r="HA2" s="229"/>
      <c r="HB2" s="229"/>
      <c r="HC2" s="229"/>
      <c r="HD2" s="229"/>
      <c r="HE2" s="229"/>
      <c r="HF2" s="229"/>
      <c r="HG2" s="229"/>
      <c r="HH2" s="229"/>
      <c r="HI2" s="229"/>
      <c r="HJ2" s="229"/>
      <c r="HK2" s="229"/>
      <c r="HL2" s="229"/>
      <c r="HM2" s="229"/>
      <c r="HN2" s="229"/>
      <c r="HO2" s="229"/>
      <c r="HP2" s="229"/>
      <c r="HQ2" s="229"/>
      <c r="HR2" s="229"/>
      <c r="HS2" s="229"/>
      <c r="HT2" s="229"/>
      <c r="HU2" s="229"/>
      <c r="HV2" s="229"/>
      <c r="HW2" s="229"/>
      <c r="HX2" s="229"/>
      <c r="HY2" s="229"/>
      <c r="HZ2" s="229"/>
      <c r="IA2" s="229"/>
      <c r="IB2" s="229"/>
      <c r="IC2" s="229"/>
      <c r="ID2" s="229"/>
      <c r="IE2" s="229"/>
      <c r="IF2" s="229"/>
      <c r="IG2" s="229"/>
      <c r="IH2" s="229"/>
      <c r="II2" s="229"/>
      <c r="IJ2" s="229"/>
      <c r="IK2" s="229"/>
      <c r="IL2" s="229"/>
      <c r="IM2" s="229"/>
      <c r="IN2" s="229"/>
      <c r="IO2" s="229"/>
      <c r="IP2" s="229"/>
      <c r="IQ2" s="229"/>
      <c r="IR2" s="229"/>
      <c r="IS2" s="229"/>
      <c r="IT2" s="229"/>
      <c r="IU2" s="229"/>
      <c r="IV2" s="229"/>
      <c r="IW2" s="229"/>
      <c r="IX2" s="229"/>
      <c r="IY2" s="229"/>
      <c r="IZ2" s="229"/>
      <c r="JA2" s="229"/>
      <c r="JB2" s="229"/>
      <c r="JC2" s="229"/>
      <c r="JD2" s="229"/>
      <c r="JE2" s="229"/>
      <c r="JF2" s="229"/>
      <c r="JG2" s="229"/>
      <c r="JH2" s="229"/>
      <c r="JI2" s="229"/>
      <c r="JJ2" s="229"/>
      <c r="JK2" s="229"/>
      <c r="JL2" s="229"/>
      <c r="JM2" s="229"/>
      <c r="JN2" s="229"/>
      <c r="JO2" s="229"/>
      <c r="JP2" s="229"/>
      <c r="JQ2" s="229"/>
      <c r="JR2" s="229"/>
    </row>
    <row r="3" spans="1:278" s="230" customFormat="1" ht="3" customHeight="1">
      <c r="A3" s="231"/>
      <c r="B3" s="231"/>
      <c r="C3" s="232"/>
      <c r="D3" s="525"/>
      <c r="E3" s="525"/>
      <c r="F3" s="525"/>
      <c r="G3" s="525"/>
      <c r="H3" s="525"/>
      <c r="I3" s="525"/>
      <c r="J3" s="525"/>
      <c r="K3" s="525"/>
      <c r="L3" s="525"/>
      <c r="M3" s="525"/>
      <c r="N3" s="525"/>
      <c r="O3" s="525"/>
      <c r="P3" s="525"/>
      <c r="Q3" s="526"/>
      <c r="R3" s="512"/>
      <c r="S3" s="512"/>
      <c r="T3" s="512"/>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row>
    <row r="4" spans="1:278" s="230" customFormat="1" ht="41.25" customHeight="1">
      <c r="A4" s="530" t="s">
        <v>202</v>
      </c>
      <c r="B4" s="531"/>
      <c r="C4" s="532"/>
      <c r="D4" s="398" t="str">
        <f>'Mapa Final'!D4</f>
        <v>Asistencia Legal</v>
      </c>
      <c r="E4" s="399"/>
      <c r="F4" s="399"/>
      <c r="G4" s="399"/>
      <c r="H4" s="399"/>
      <c r="I4" s="399"/>
      <c r="J4" s="399"/>
      <c r="K4" s="399"/>
      <c r="L4" s="399"/>
      <c r="M4" s="399"/>
      <c r="N4" s="400"/>
      <c r="O4" s="533"/>
      <c r="P4" s="533"/>
      <c r="Q4" s="533"/>
      <c r="R4" s="233"/>
      <c r="S4" s="233"/>
      <c r="T4" s="233"/>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29"/>
      <c r="IF4" s="229"/>
      <c r="IG4" s="229"/>
      <c r="IH4" s="229"/>
      <c r="II4" s="229"/>
      <c r="IJ4" s="229"/>
      <c r="IK4" s="229"/>
      <c r="IL4" s="229"/>
      <c r="IM4" s="229"/>
      <c r="IN4" s="229"/>
      <c r="IO4" s="229"/>
      <c r="IP4" s="229"/>
      <c r="IQ4" s="229"/>
      <c r="IR4" s="229"/>
      <c r="IS4" s="229"/>
      <c r="IT4" s="229"/>
      <c r="IU4" s="229"/>
      <c r="IV4" s="229"/>
      <c r="IW4" s="229"/>
      <c r="IX4" s="229"/>
      <c r="IY4" s="229"/>
      <c r="IZ4" s="229"/>
      <c r="JA4" s="229"/>
      <c r="JB4" s="229"/>
      <c r="JC4" s="229"/>
      <c r="JD4" s="229"/>
      <c r="JE4" s="229"/>
      <c r="JF4" s="229"/>
      <c r="JG4" s="229"/>
      <c r="JH4" s="229"/>
      <c r="JI4" s="229"/>
      <c r="JJ4" s="229"/>
      <c r="JK4" s="229"/>
      <c r="JL4" s="229"/>
      <c r="JM4" s="229"/>
      <c r="JN4" s="229"/>
      <c r="JO4" s="229"/>
      <c r="JP4" s="229"/>
      <c r="JQ4" s="229"/>
      <c r="JR4" s="229"/>
    </row>
    <row r="5" spans="1:278" s="230" customFormat="1" ht="52.5" customHeight="1">
      <c r="A5" s="530" t="s">
        <v>204</v>
      </c>
      <c r="B5" s="531"/>
      <c r="C5" s="532"/>
      <c r="D5" s="39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99"/>
      <c r="F5" s="399"/>
      <c r="G5" s="399"/>
      <c r="H5" s="399"/>
      <c r="I5" s="399"/>
      <c r="J5" s="399"/>
      <c r="K5" s="399"/>
      <c r="L5" s="399"/>
      <c r="M5" s="399"/>
      <c r="N5" s="400"/>
      <c r="O5" s="233"/>
      <c r="P5" s="233"/>
      <c r="Q5" s="233"/>
      <c r="R5" s="233"/>
      <c r="S5" s="233"/>
      <c r="T5" s="233"/>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29"/>
      <c r="DN5" s="229"/>
      <c r="DO5" s="229"/>
      <c r="DP5" s="229"/>
      <c r="DQ5" s="229"/>
      <c r="DR5" s="229"/>
      <c r="DS5" s="229"/>
      <c r="DT5" s="229"/>
      <c r="DU5" s="229"/>
      <c r="DV5" s="229"/>
      <c r="DW5" s="229"/>
      <c r="DX5" s="229"/>
      <c r="DY5" s="229"/>
      <c r="DZ5" s="229"/>
      <c r="EA5" s="229"/>
      <c r="EB5" s="229"/>
      <c r="EC5" s="229"/>
      <c r="ED5" s="229"/>
      <c r="EE5" s="229"/>
      <c r="EF5" s="229"/>
      <c r="EG5" s="229"/>
      <c r="EH5" s="229"/>
      <c r="EI5" s="229"/>
      <c r="EJ5" s="229"/>
      <c r="EK5" s="229"/>
      <c r="EL5" s="229"/>
      <c r="EM5" s="229"/>
      <c r="EN5" s="229"/>
      <c r="EO5" s="229"/>
      <c r="EP5" s="229"/>
      <c r="EQ5" s="229"/>
      <c r="ER5" s="229"/>
      <c r="ES5" s="229"/>
      <c r="ET5" s="229"/>
      <c r="EU5" s="229"/>
      <c r="EV5" s="229"/>
      <c r="EW5" s="229"/>
      <c r="EX5" s="229"/>
      <c r="EY5" s="229"/>
      <c r="EZ5" s="229"/>
      <c r="FA5" s="229"/>
      <c r="FB5" s="229"/>
      <c r="FC5" s="229"/>
      <c r="FD5" s="229"/>
      <c r="FE5" s="229"/>
      <c r="FF5" s="229"/>
      <c r="FG5" s="229"/>
      <c r="FH5" s="229"/>
      <c r="FI5" s="229"/>
      <c r="FJ5" s="229"/>
      <c r="FK5" s="229"/>
      <c r="FL5" s="229"/>
      <c r="FM5" s="229"/>
      <c r="FN5" s="229"/>
      <c r="FO5" s="229"/>
      <c r="FP5" s="229"/>
      <c r="FQ5" s="229"/>
      <c r="FR5" s="229"/>
      <c r="FS5" s="229"/>
      <c r="FT5" s="229"/>
      <c r="FU5" s="229"/>
      <c r="FV5" s="229"/>
      <c r="FW5" s="229"/>
      <c r="FX5" s="229"/>
      <c r="FY5" s="229"/>
      <c r="FZ5" s="229"/>
      <c r="GA5" s="229"/>
      <c r="GB5" s="229"/>
      <c r="GC5" s="229"/>
      <c r="GD5" s="229"/>
      <c r="GE5" s="229"/>
      <c r="GF5" s="229"/>
      <c r="GG5" s="229"/>
      <c r="GH5" s="229"/>
      <c r="GI5" s="229"/>
      <c r="GJ5" s="229"/>
      <c r="GK5" s="229"/>
      <c r="GL5" s="229"/>
      <c r="GM5" s="229"/>
      <c r="GN5" s="229"/>
      <c r="GO5" s="229"/>
      <c r="GP5" s="229"/>
      <c r="GQ5" s="229"/>
      <c r="GR5" s="229"/>
      <c r="GS5" s="229"/>
      <c r="GT5" s="229"/>
      <c r="GU5" s="229"/>
      <c r="GV5" s="229"/>
      <c r="GW5" s="229"/>
      <c r="GX5" s="229"/>
      <c r="GY5" s="229"/>
      <c r="GZ5" s="229"/>
      <c r="HA5" s="229"/>
      <c r="HB5" s="229"/>
      <c r="HC5" s="229"/>
      <c r="HD5" s="229"/>
      <c r="HE5" s="229"/>
      <c r="HF5" s="229"/>
      <c r="HG5" s="229"/>
      <c r="HH5" s="229"/>
      <c r="HI5" s="229"/>
      <c r="HJ5" s="229"/>
      <c r="HK5" s="229"/>
      <c r="HL5" s="229"/>
      <c r="HM5" s="229"/>
      <c r="HN5" s="229"/>
      <c r="HO5" s="229"/>
      <c r="HP5" s="229"/>
      <c r="HQ5" s="229"/>
      <c r="HR5" s="229"/>
      <c r="HS5" s="229"/>
      <c r="HT5" s="229"/>
      <c r="HU5" s="229"/>
      <c r="HV5" s="229"/>
      <c r="HW5" s="229"/>
      <c r="HX5" s="229"/>
      <c r="HY5" s="229"/>
      <c r="HZ5" s="229"/>
      <c r="IA5" s="229"/>
      <c r="IB5" s="229"/>
      <c r="IC5" s="229"/>
      <c r="ID5" s="229"/>
      <c r="IE5" s="229"/>
      <c r="IF5" s="229"/>
      <c r="IG5" s="229"/>
      <c r="IH5" s="229"/>
      <c r="II5" s="229"/>
      <c r="IJ5" s="229"/>
      <c r="IK5" s="229"/>
      <c r="IL5" s="229"/>
      <c r="IM5" s="229"/>
      <c r="IN5" s="229"/>
      <c r="IO5" s="229"/>
      <c r="IP5" s="229"/>
      <c r="IQ5" s="229"/>
      <c r="IR5" s="229"/>
      <c r="IS5" s="229"/>
      <c r="IT5" s="229"/>
      <c r="IU5" s="229"/>
      <c r="IV5" s="229"/>
      <c r="IW5" s="229"/>
      <c r="IX5" s="229"/>
      <c r="IY5" s="229"/>
      <c r="IZ5" s="229"/>
      <c r="JA5" s="229"/>
      <c r="JB5" s="229"/>
      <c r="JC5" s="229"/>
      <c r="JD5" s="229"/>
      <c r="JE5" s="229"/>
      <c r="JF5" s="229"/>
      <c r="JG5" s="229"/>
      <c r="JH5" s="229"/>
      <c r="JI5" s="229"/>
      <c r="JJ5" s="229"/>
      <c r="JK5" s="229"/>
      <c r="JL5" s="229"/>
      <c r="JM5" s="229"/>
      <c r="JN5" s="229"/>
      <c r="JO5" s="229"/>
      <c r="JP5" s="229"/>
      <c r="JQ5" s="229"/>
      <c r="JR5" s="229"/>
    </row>
    <row r="6" spans="1:278" s="230" customFormat="1" ht="32.25" customHeight="1" thickBot="1">
      <c r="A6" s="530" t="s">
        <v>205</v>
      </c>
      <c r="B6" s="531"/>
      <c r="C6" s="532"/>
      <c r="D6" s="398" t="str">
        <f>'Mapa Final'!D6</f>
        <v>Nivel Seccional</v>
      </c>
      <c r="E6" s="399"/>
      <c r="F6" s="399"/>
      <c r="G6" s="399"/>
      <c r="H6" s="399"/>
      <c r="I6" s="399"/>
      <c r="J6" s="399"/>
      <c r="K6" s="399"/>
      <c r="L6" s="399"/>
      <c r="M6" s="399"/>
      <c r="N6" s="400"/>
      <c r="O6" s="233"/>
      <c r="P6" s="233"/>
      <c r="Q6" s="233"/>
      <c r="R6" s="233"/>
      <c r="S6" s="233"/>
      <c r="T6" s="233"/>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c r="BM6" s="229"/>
      <c r="BN6" s="229"/>
      <c r="BO6" s="229"/>
      <c r="BP6" s="229"/>
      <c r="BQ6" s="229"/>
      <c r="BR6" s="229"/>
      <c r="BS6" s="229"/>
      <c r="BT6" s="229"/>
      <c r="BU6" s="229"/>
      <c r="BV6" s="229"/>
      <c r="BW6" s="229"/>
      <c r="BX6" s="229"/>
      <c r="BY6" s="229"/>
      <c r="BZ6" s="229"/>
      <c r="CA6" s="229"/>
      <c r="CB6" s="229"/>
      <c r="CC6" s="229"/>
      <c r="CD6" s="229"/>
      <c r="CE6" s="229"/>
      <c r="CF6" s="229"/>
      <c r="CG6" s="229"/>
      <c r="CH6" s="229"/>
      <c r="CI6" s="229"/>
      <c r="CJ6" s="229"/>
      <c r="CK6" s="229"/>
      <c r="CL6" s="229"/>
      <c r="CM6" s="229"/>
      <c r="CN6" s="229"/>
      <c r="CO6" s="229"/>
      <c r="CP6" s="229"/>
      <c r="CQ6" s="229"/>
      <c r="CR6" s="229"/>
      <c r="CS6" s="229"/>
      <c r="CT6" s="229"/>
      <c r="CU6" s="229"/>
      <c r="CV6" s="229"/>
      <c r="CW6" s="229"/>
      <c r="CX6" s="229"/>
      <c r="CY6" s="229"/>
      <c r="CZ6" s="229"/>
      <c r="DA6" s="229"/>
      <c r="DB6" s="229"/>
      <c r="DC6" s="229"/>
      <c r="DD6" s="229"/>
      <c r="DE6" s="229"/>
      <c r="DF6" s="229"/>
      <c r="DG6" s="229"/>
      <c r="DH6" s="229"/>
      <c r="DI6" s="229"/>
      <c r="DJ6" s="229"/>
      <c r="DK6" s="229"/>
      <c r="DL6" s="229"/>
      <c r="DM6" s="229"/>
      <c r="DN6" s="229"/>
      <c r="DO6" s="229"/>
      <c r="DP6" s="229"/>
      <c r="DQ6" s="229"/>
      <c r="DR6" s="229"/>
      <c r="DS6" s="229"/>
      <c r="DT6" s="229"/>
      <c r="DU6" s="229"/>
      <c r="DV6" s="229"/>
      <c r="DW6" s="229"/>
      <c r="DX6" s="229"/>
      <c r="DY6" s="229"/>
      <c r="DZ6" s="229"/>
      <c r="EA6" s="229"/>
      <c r="EB6" s="229"/>
      <c r="EC6" s="229"/>
      <c r="ED6" s="229"/>
      <c r="EE6" s="229"/>
      <c r="EF6" s="229"/>
      <c r="EG6" s="229"/>
      <c r="EH6" s="229"/>
      <c r="EI6" s="229"/>
      <c r="EJ6" s="229"/>
      <c r="EK6" s="229"/>
      <c r="EL6" s="229"/>
      <c r="EM6" s="229"/>
      <c r="EN6" s="229"/>
      <c r="EO6" s="229"/>
      <c r="EP6" s="229"/>
      <c r="EQ6" s="229"/>
      <c r="ER6" s="229"/>
      <c r="ES6" s="229"/>
      <c r="ET6" s="229"/>
      <c r="EU6" s="229"/>
      <c r="EV6" s="229"/>
      <c r="EW6" s="229"/>
      <c r="EX6" s="229"/>
      <c r="EY6" s="229"/>
      <c r="EZ6" s="229"/>
      <c r="FA6" s="229"/>
      <c r="FB6" s="229"/>
      <c r="FC6" s="229"/>
      <c r="FD6" s="229"/>
      <c r="FE6" s="229"/>
      <c r="FF6" s="229"/>
      <c r="FG6" s="229"/>
      <c r="FH6" s="229"/>
      <c r="FI6" s="229"/>
      <c r="FJ6" s="229"/>
      <c r="FK6" s="229"/>
      <c r="FL6" s="229"/>
      <c r="FM6" s="229"/>
      <c r="FN6" s="229"/>
      <c r="FO6" s="229"/>
      <c r="FP6" s="229"/>
      <c r="FQ6" s="229"/>
      <c r="FR6" s="229"/>
      <c r="FS6" s="229"/>
      <c r="FT6" s="229"/>
      <c r="FU6" s="229"/>
      <c r="FV6" s="229"/>
      <c r="FW6" s="229"/>
      <c r="FX6" s="229"/>
      <c r="FY6" s="229"/>
      <c r="FZ6" s="229"/>
      <c r="GA6" s="229"/>
      <c r="GB6" s="229"/>
      <c r="GC6" s="229"/>
      <c r="GD6" s="229"/>
      <c r="GE6" s="229"/>
      <c r="GF6" s="229"/>
      <c r="GG6" s="229"/>
      <c r="GH6" s="229"/>
      <c r="GI6" s="229"/>
      <c r="GJ6" s="229"/>
      <c r="GK6" s="229"/>
      <c r="GL6" s="229"/>
      <c r="GM6" s="229"/>
      <c r="GN6" s="229"/>
      <c r="GO6" s="229"/>
      <c r="GP6" s="229"/>
      <c r="GQ6" s="229"/>
      <c r="GR6" s="229"/>
      <c r="GS6" s="229"/>
      <c r="GT6" s="229"/>
      <c r="GU6" s="229"/>
      <c r="GV6" s="229"/>
      <c r="GW6" s="229"/>
      <c r="GX6" s="229"/>
      <c r="GY6" s="229"/>
      <c r="GZ6" s="229"/>
      <c r="HA6" s="229"/>
      <c r="HB6" s="229"/>
      <c r="HC6" s="229"/>
      <c r="HD6" s="229"/>
      <c r="HE6" s="229"/>
      <c r="HF6" s="229"/>
      <c r="HG6" s="229"/>
      <c r="HH6" s="229"/>
      <c r="HI6" s="229"/>
      <c r="HJ6" s="229"/>
      <c r="HK6" s="229"/>
      <c r="HL6" s="229"/>
      <c r="HM6" s="229"/>
      <c r="HN6" s="229"/>
      <c r="HO6" s="229"/>
      <c r="HP6" s="229"/>
      <c r="HQ6" s="229"/>
      <c r="HR6" s="229"/>
      <c r="HS6" s="229"/>
      <c r="HT6" s="229"/>
      <c r="HU6" s="229"/>
      <c r="HV6" s="229"/>
      <c r="HW6" s="229"/>
      <c r="HX6" s="229"/>
      <c r="HY6" s="229"/>
      <c r="HZ6" s="229"/>
      <c r="IA6" s="229"/>
      <c r="IB6" s="229"/>
      <c r="IC6" s="229"/>
      <c r="ID6" s="229"/>
      <c r="IE6" s="229"/>
      <c r="IF6" s="229"/>
      <c r="IG6" s="229"/>
      <c r="IH6" s="229"/>
      <c r="II6" s="229"/>
      <c r="IJ6" s="229"/>
      <c r="IK6" s="229"/>
      <c r="IL6" s="229"/>
      <c r="IM6" s="229"/>
      <c r="IN6" s="229"/>
      <c r="IO6" s="229"/>
      <c r="IP6" s="229"/>
      <c r="IQ6" s="229"/>
      <c r="IR6" s="229"/>
      <c r="IS6" s="229"/>
      <c r="IT6" s="229"/>
      <c r="IU6" s="229"/>
      <c r="IV6" s="229"/>
      <c r="IW6" s="229"/>
      <c r="IX6" s="229"/>
      <c r="IY6" s="229"/>
      <c r="IZ6" s="229"/>
      <c r="JA6" s="229"/>
      <c r="JB6" s="229"/>
      <c r="JC6" s="229"/>
      <c r="JD6" s="229"/>
      <c r="JE6" s="229"/>
      <c r="JF6" s="229"/>
      <c r="JG6" s="229"/>
      <c r="JH6" s="229"/>
      <c r="JI6" s="229"/>
      <c r="JJ6" s="229"/>
      <c r="JK6" s="229"/>
      <c r="JL6" s="229"/>
      <c r="JM6" s="229"/>
      <c r="JN6" s="229"/>
      <c r="JO6" s="229"/>
      <c r="JP6" s="229"/>
      <c r="JQ6" s="229"/>
      <c r="JR6" s="229"/>
    </row>
    <row r="7" spans="1:278" s="235" customFormat="1" ht="40.5" customHeight="1" thickTop="1" thickBot="1">
      <c r="A7" s="534" t="s">
        <v>534</v>
      </c>
      <c r="B7" s="535"/>
      <c r="C7" s="535"/>
      <c r="D7" s="535"/>
      <c r="E7" s="535"/>
      <c r="F7" s="536"/>
      <c r="G7" s="288"/>
      <c r="H7" s="537" t="s">
        <v>535</v>
      </c>
      <c r="I7" s="537"/>
      <c r="J7" s="537"/>
      <c r="K7" s="537" t="s">
        <v>536</v>
      </c>
      <c r="L7" s="537"/>
      <c r="M7" s="537"/>
      <c r="N7" s="538" t="s">
        <v>537</v>
      </c>
      <c r="O7" s="539" t="s">
        <v>538</v>
      </c>
      <c r="P7" s="513" t="s">
        <v>539</v>
      </c>
      <c r="Q7" s="514"/>
      <c r="R7" s="513" t="s">
        <v>540</v>
      </c>
      <c r="S7" s="514"/>
      <c r="T7" s="511" t="s">
        <v>541</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38" customFormat="1" ht="60.9" customHeight="1">
      <c r="A8" s="153" t="s">
        <v>27</v>
      </c>
      <c r="B8" s="153" t="s">
        <v>213</v>
      </c>
      <c r="C8" s="182" t="s">
        <v>154</v>
      </c>
      <c r="D8" s="146" t="s">
        <v>214</v>
      </c>
      <c r="E8" s="182" t="s">
        <v>158</v>
      </c>
      <c r="F8" s="182" t="s">
        <v>160</v>
      </c>
      <c r="G8" s="182" t="s">
        <v>162</v>
      </c>
      <c r="H8" s="236" t="s">
        <v>542</v>
      </c>
      <c r="I8" s="236" t="s">
        <v>501</v>
      </c>
      <c r="J8" s="236" t="s">
        <v>543</v>
      </c>
      <c r="K8" s="236" t="s">
        <v>542</v>
      </c>
      <c r="L8" s="236" t="s">
        <v>544</v>
      </c>
      <c r="M8" s="236" t="s">
        <v>543</v>
      </c>
      <c r="N8" s="538"/>
      <c r="O8" s="540"/>
      <c r="P8" s="148" t="s">
        <v>545</v>
      </c>
      <c r="Q8" s="148" t="s">
        <v>546</v>
      </c>
      <c r="R8" s="148" t="s">
        <v>547</v>
      </c>
      <c r="S8" s="148" t="s">
        <v>548</v>
      </c>
      <c r="T8" s="511"/>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39" customFormat="1" ht="9.75" customHeight="1">
      <c r="A9" s="515"/>
      <c r="B9" s="516"/>
      <c r="C9" s="516"/>
      <c r="D9" s="516"/>
      <c r="E9" s="516"/>
      <c r="F9" s="516"/>
      <c r="G9" s="516"/>
      <c r="H9" s="516"/>
      <c r="I9" s="516"/>
      <c r="J9" s="516"/>
      <c r="K9" s="516"/>
      <c r="L9" s="516"/>
      <c r="M9" s="516"/>
      <c r="N9" s="516"/>
      <c r="T9" s="240"/>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c r="CL9" s="241"/>
      <c r="CM9" s="241"/>
      <c r="CN9" s="241"/>
      <c r="CO9" s="241"/>
      <c r="CP9" s="241"/>
      <c r="CQ9" s="241"/>
      <c r="CR9" s="241"/>
      <c r="CS9" s="241"/>
      <c r="CT9" s="241"/>
      <c r="CU9" s="241"/>
      <c r="CV9" s="241"/>
      <c r="CW9" s="241"/>
      <c r="CX9" s="241"/>
      <c r="CY9" s="241"/>
      <c r="CZ9" s="241"/>
      <c r="DA9" s="241"/>
      <c r="DB9" s="241"/>
      <c r="DC9" s="241"/>
      <c r="DD9" s="241"/>
      <c r="DE9" s="241"/>
      <c r="DF9" s="241"/>
      <c r="DG9" s="241"/>
      <c r="DH9" s="241"/>
      <c r="DI9" s="241"/>
      <c r="DJ9" s="241"/>
      <c r="DK9" s="241"/>
      <c r="DL9" s="241"/>
      <c r="DM9" s="241"/>
      <c r="DN9" s="241"/>
      <c r="DO9" s="241"/>
      <c r="DP9" s="241"/>
      <c r="DQ9" s="241"/>
      <c r="DR9" s="241"/>
      <c r="DS9" s="241"/>
      <c r="DT9" s="241"/>
      <c r="DU9" s="241"/>
      <c r="DV9" s="241"/>
      <c r="DW9" s="241"/>
      <c r="DX9" s="241"/>
      <c r="DY9" s="241"/>
      <c r="DZ9" s="241"/>
      <c r="EA9" s="241"/>
      <c r="EB9" s="241"/>
      <c r="EC9" s="241"/>
      <c r="ED9" s="241"/>
      <c r="EE9" s="241"/>
      <c r="EF9" s="241"/>
      <c r="EG9" s="241"/>
      <c r="EH9" s="241"/>
      <c r="EI9" s="241"/>
      <c r="EJ9" s="241"/>
      <c r="EK9" s="241"/>
      <c r="EL9" s="241"/>
      <c r="EM9" s="241"/>
      <c r="EN9" s="241"/>
      <c r="EO9" s="241"/>
      <c r="EP9" s="241"/>
      <c r="EQ9" s="241"/>
      <c r="ER9" s="241"/>
      <c r="ES9" s="241"/>
      <c r="ET9" s="241"/>
      <c r="EU9" s="241"/>
      <c r="EV9" s="241"/>
      <c r="EW9" s="241"/>
      <c r="EX9" s="241"/>
      <c r="EY9" s="241"/>
      <c r="EZ9" s="241"/>
      <c r="FA9" s="241"/>
      <c r="FB9" s="241"/>
      <c r="FC9" s="241"/>
      <c r="FD9" s="241"/>
      <c r="FE9" s="241"/>
      <c r="FF9" s="241"/>
      <c r="FG9" s="241"/>
      <c r="FH9" s="241"/>
      <c r="FI9" s="241"/>
      <c r="FJ9" s="241"/>
      <c r="FK9" s="241"/>
      <c r="FL9" s="241"/>
      <c r="FM9" s="241"/>
      <c r="FN9" s="241"/>
      <c r="FO9" s="241"/>
      <c r="FP9" s="241"/>
      <c r="FQ9" s="241"/>
      <c r="FR9" s="241"/>
      <c r="FS9" s="241"/>
      <c r="FT9" s="241"/>
    </row>
    <row r="10" spans="1:278" s="243" customFormat="1" ht="75" customHeight="1">
      <c r="A10" s="546">
        <f>'Mapa Final'!A10</f>
        <v>1</v>
      </c>
      <c r="B10" s="543" t="str">
        <f>'Mapa Final'!B10</f>
        <v>Incumplimiento</v>
      </c>
      <c r="C10" s="527" t="str">
        <f>'Mapa Final'!C10</f>
        <v>Incumplimiento de las metas establecidas</v>
      </c>
      <c r="D10" s="508" t="str">
        <f>'Mapa Final'!D10</f>
        <v>Indebida notificación de la solicitud de conciliación prejudicial</v>
      </c>
      <c r="E10" s="527" t="str">
        <f>'Mapa Final'!E10</f>
        <v xml:space="preserve">Cantidad de solicitudes que ingresan diariamente al correo electrónico de notificaciones judiciales  </v>
      </c>
      <c r="F10" s="509" t="str">
        <f>'Mapa Final'!F10</f>
        <v xml:space="preserve">Posibilidad de incumplimiento de las metas establecidas por la cantidad de solicitudes que ingresan diariamente al correo electrónico de notificaciones judiciales.  </v>
      </c>
      <c r="G10" s="509" t="str">
        <f>'Mapa Final'!G10</f>
        <v>Ejecución y Administración de Procesos</v>
      </c>
      <c r="H10" s="508" t="str">
        <f>'Mapa Final'!I10</f>
        <v>Baja</v>
      </c>
      <c r="I10" s="508" t="str">
        <f>'Mapa Final'!L10</f>
        <v>Leve</v>
      </c>
      <c r="J10" s="517" t="str">
        <f>'Mapa Final'!N10</f>
        <v>Bajo</v>
      </c>
      <c r="K10" s="518" t="str">
        <f>'Mapa Final'!AA10</f>
        <v>Baja</v>
      </c>
      <c r="L10" s="518" t="str">
        <f>'Mapa Final'!AE10</f>
        <v>Leve</v>
      </c>
      <c r="M10" s="517" t="str">
        <f>'Mapa Final'!AG10</f>
        <v>Bajo</v>
      </c>
      <c r="N10" s="541" t="str">
        <f>'Mapa Final'!AH10</f>
        <v>Aceptar</v>
      </c>
      <c r="O10" s="505" t="s">
        <v>549</v>
      </c>
      <c r="P10" s="505"/>
      <c r="Q10" s="505" t="s">
        <v>10</v>
      </c>
      <c r="R10" s="503">
        <v>44927</v>
      </c>
      <c r="S10" s="503">
        <v>45016</v>
      </c>
      <c r="T10" s="266" t="s">
        <v>550</v>
      </c>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row>
    <row r="11" spans="1:278" s="243" customFormat="1" ht="90" customHeight="1">
      <c r="A11" s="547"/>
      <c r="B11" s="543"/>
      <c r="C11" s="527"/>
      <c r="D11" s="508"/>
      <c r="E11" s="527"/>
      <c r="F11" s="509"/>
      <c r="G11" s="509"/>
      <c r="H11" s="508"/>
      <c r="I11" s="508"/>
      <c r="J11" s="517"/>
      <c r="K11" s="518"/>
      <c r="L11" s="518"/>
      <c r="M11" s="517"/>
      <c r="N11" s="541"/>
      <c r="O11" s="505"/>
      <c r="P11" s="505"/>
      <c r="Q11" s="505"/>
      <c r="R11" s="503"/>
      <c r="S11" s="503"/>
      <c r="T11" s="266" t="s">
        <v>551</v>
      </c>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42"/>
      <c r="BB11" s="242"/>
      <c r="BC11" s="242"/>
      <c r="BD11" s="242"/>
      <c r="BE11" s="242"/>
      <c r="BF11" s="242"/>
      <c r="BG11" s="242"/>
      <c r="BH11" s="242"/>
      <c r="BI11" s="242"/>
      <c r="BJ11" s="242"/>
      <c r="BK11" s="242"/>
      <c r="BL11" s="242"/>
      <c r="BM11" s="242"/>
      <c r="BN11" s="242"/>
      <c r="BO11" s="242"/>
      <c r="BP11" s="242"/>
      <c r="BQ11" s="242"/>
      <c r="BR11" s="242"/>
      <c r="BS11" s="242"/>
      <c r="BT11" s="242"/>
      <c r="BU11" s="242"/>
      <c r="BV11" s="242"/>
      <c r="BW11" s="242"/>
      <c r="BX11" s="242"/>
      <c r="BY11" s="242"/>
      <c r="BZ11" s="242"/>
      <c r="CA11" s="242"/>
      <c r="CB11" s="242"/>
      <c r="CC11" s="242"/>
      <c r="CD11" s="242"/>
      <c r="CE11" s="242"/>
      <c r="CF11" s="242"/>
      <c r="CG11" s="242"/>
      <c r="CH11" s="242"/>
      <c r="CI11" s="242"/>
      <c r="CJ11" s="242"/>
      <c r="CK11" s="242"/>
      <c r="CL11" s="242"/>
      <c r="CM11" s="242"/>
      <c r="CN11" s="242"/>
      <c r="CO11" s="242"/>
      <c r="CP11" s="242"/>
      <c r="CQ11" s="242"/>
      <c r="CR11" s="242"/>
      <c r="CS11" s="242"/>
      <c r="CT11" s="242"/>
      <c r="CU11" s="242"/>
      <c r="CV11" s="242"/>
      <c r="CW11" s="242"/>
      <c r="CX11" s="242"/>
      <c r="CY11" s="242"/>
      <c r="CZ11" s="242"/>
      <c r="DA11" s="242"/>
      <c r="DB11" s="242"/>
      <c r="DC11" s="242"/>
      <c r="DD11" s="242"/>
      <c r="DE11" s="242"/>
      <c r="DF11" s="242"/>
      <c r="DG11" s="242"/>
      <c r="DH11" s="242"/>
      <c r="DI11" s="242"/>
      <c r="DJ11" s="242"/>
      <c r="DK11" s="242"/>
      <c r="DL11" s="242"/>
      <c r="DM11" s="242"/>
      <c r="DN11" s="242"/>
      <c r="DO11" s="242"/>
      <c r="DP11" s="242"/>
      <c r="DQ11" s="242"/>
      <c r="DR11" s="242"/>
      <c r="DS11" s="242"/>
      <c r="DT11" s="242"/>
      <c r="DU11" s="242"/>
      <c r="DV11" s="242"/>
      <c r="DW11" s="242"/>
      <c r="DX11" s="242"/>
      <c r="DY11" s="242"/>
      <c r="DZ11" s="242"/>
      <c r="EA11" s="242"/>
      <c r="EB11" s="242"/>
      <c r="EC11" s="242"/>
      <c r="ED11" s="242"/>
      <c r="EE11" s="242"/>
      <c r="EF11" s="242"/>
      <c r="EG11" s="242"/>
      <c r="EH11" s="242"/>
      <c r="EI11" s="242"/>
      <c r="EJ11" s="242"/>
      <c r="EK11" s="242"/>
      <c r="EL11" s="242"/>
      <c r="EM11" s="242"/>
      <c r="EN11" s="242"/>
      <c r="EO11" s="242"/>
      <c r="EP11" s="242"/>
      <c r="EQ11" s="242"/>
      <c r="ER11" s="242"/>
      <c r="ES11" s="242"/>
      <c r="ET11" s="242"/>
      <c r="EU11" s="242"/>
      <c r="EV11" s="242"/>
      <c r="EW11" s="242"/>
      <c r="EX11" s="242"/>
      <c r="EY11" s="242"/>
      <c r="EZ11" s="242"/>
      <c r="FA11" s="242"/>
      <c r="FB11" s="242"/>
      <c r="FC11" s="242"/>
      <c r="FD11" s="242"/>
      <c r="FE11" s="242"/>
      <c r="FF11" s="242"/>
      <c r="FG11" s="242"/>
      <c r="FH11" s="242"/>
      <c r="FI11" s="242"/>
      <c r="FJ11" s="242"/>
      <c r="FK11" s="242"/>
      <c r="FL11" s="242"/>
      <c r="FM11" s="242"/>
      <c r="FN11" s="242"/>
      <c r="FO11" s="242"/>
      <c r="FP11" s="242"/>
      <c r="FQ11" s="242"/>
      <c r="FR11" s="242"/>
      <c r="FS11" s="242"/>
      <c r="FT11" s="242"/>
    </row>
    <row r="12" spans="1:278" s="243" customFormat="1" ht="119.25" customHeight="1">
      <c r="A12" s="548"/>
      <c r="B12" s="543"/>
      <c r="C12" s="275" t="str">
        <f>'Mapa Final'!C12</f>
        <v>Incumplimiento de las metas establecidas</v>
      </c>
      <c r="D12" s="277" t="str">
        <f>'Mapa Final'!D12</f>
        <v>Falta de control de las tutelas y procesos que ingresan a Asistencia Legal</v>
      </c>
      <c r="E12" s="275" t="str">
        <f>'Mapa Final'!E12</f>
        <v xml:space="preserve">
Vencimiento de términos judiciales </v>
      </c>
      <c r="F12" s="277" t="str">
        <f>'Mapa Final'!F12</f>
        <v xml:space="preserve">Psobilidad de incumplimiento de las metas establecidas por el
vencimiento de términos judiciales </v>
      </c>
      <c r="G12" s="277" t="str">
        <f>'Mapa Final'!G12</f>
        <v>Ejecución y Administración de Procesos</v>
      </c>
      <c r="H12" s="277" t="str">
        <f>'Mapa Final'!I12</f>
        <v>Media</v>
      </c>
      <c r="I12" s="277" t="str">
        <f>'Mapa Final'!L12</f>
        <v>Menor</v>
      </c>
      <c r="J12" s="278" t="str">
        <f>'Mapa Final'!N12</f>
        <v>Moderado</v>
      </c>
      <c r="K12" s="276" t="str">
        <f>'Mapa Final'!AA12</f>
        <v>Muy Baja</v>
      </c>
      <c r="L12" s="276" t="str">
        <f>'Mapa Final'!AE12</f>
        <v>Menor</v>
      </c>
      <c r="M12" s="278" t="str">
        <f>'Mapa Final'!AG12</f>
        <v>Bajo</v>
      </c>
      <c r="N12" s="276" t="str">
        <f>'Mapa Final'!AH12</f>
        <v>Aceptar</v>
      </c>
      <c r="O12" s="267" t="s">
        <v>549</v>
      </c>
      <c r="P12" s="267"/>
      <c r="Q12" s="264" t="s">
        <v>10</v>
      </c>
      <c r="R12" s="265">
        <v>44927</v>
      </c>
      <c r="S12" s="265">
        <v>45016</v>
      </c>
      <c r="T12" s="266" t="s">
        <v>551</v>
      </c>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42"/>
      <c r="BQ12" s="242"/>
      <c r="BR12" s="242"/>
      <c r="BS12" s="242"/>
      <c r="BT12" s="242"/>
      <c r="BU12" s="242"/>
      <c r="BV12" s="242"/>
      <c r="BW12" s="242"/>
      <c r="BX12" s="242"/>
      <c r="BY12" s="242"/>
      <c r="BZ12" s="242"/>
      <c r="CA12" s="242"/>
      <c r="CB12" s="242"/>
      <c r="CC12" s="242"/>
      <c r="CD12" s="242"/>
      <c r="CE12" s="242"/>
      <c r="CF12" s="242"/>
      <c r="CG12" s="242"/>
      <c r="CH12" s="242"/>
      <c r="CI12" s="242"/>
      <c r="CJ12" s="242"/>
      <c r="CK12" s="242"/>
      <c r="CL12" s="242"/>
      <c r="CM12" s="242"/>
      <c r="CN12" s="242"/>
      <c r="CO12" s="242"/>
      <c r="CP12" s="242"/>
      <c r="CQ12" s="242"/>
      <c r="CR12" s="242"/>
      <c r="CS12" s="242"/>
      <c r="CT12" s="242"/>
      <c r="CU12" s="242"/>
      <c r="CV12" s="242"/>
      <c r="CW12" s="242"/>
      <c r="CX12" s="242"/>
      <c r="CY12" s="242"/>
      <c r="CZ12" s="242"/>
      <c r="DA12" s="242"/>
      <c r="DB12" s="242"/>
      <c r="DC12" s="242"/>
      <c r="DD12" s="242"/>
      <c r="DE12" s="242"/>
      <c r="DF12" s="242"/>
      <c r="DG12" s="242"/>
      <c r="DH12" s="242"/>
      <c r="DI12" s="242"/>
      <c r="DJ12" s="242"/>
      <c r="DK12" s="242"/>
      <c r="DL12" s="242"/>
      <c r="DM12" s="242"/>
      <c r="DN12" s="242"/>
      <c r="DO12" s="242"/>
      <c r="DP12" s="242"/>
      <c r="DQ12" s="242"/>
      <c r="DR12" s="242"/>
      <c r="DS12" s="242"/>
      <c r="DT12" s="242"/>
      <c r="DU12" s="242"/>
      <c r="DV12" s="242"/>
      <c r="DW12" s="242"/>
      <c r="DX12" s="242"/>
      <c r="DY12" s="242"/>
      <c r="DZ12" s="242"/>
      <c r="EA12" s="242"/>
      <c r="EB12" s="242"/>
      <c r="EC12" s="242"/>
      <c r="ED12" s="242"/>
      <c r="EE12" s="242"/>
      <c r="EF12" s="242"/>
      <c r="EG12" s="242"/>
      <c r="EH12" s="242"/>
      <c r="EI12" s="242"/>
      <c r="EJ12" s="242"/>
      <c r="EK12" s="242"/>
      <c r="EL12" s="242"/>
      <c r="EM12" s="242"/>
      <c r="EN12" s="242"/>
      <c r="EO12" s="242"/>
      <c r="EP12" s="242"/>
      <c r="EQ12" s="242"/>
      <c r="ER12" s="242"/>
      <c r="ES12" s="242"/>
      <c r="ET12" s="242"/>
      <c r="EU12" s="242"/>
      <c r="EV12" s="242"/>
      <c r="EW12" s="242"/>
      <c r="EX12" s="242"/>
      <c r="EY12" s="242"/>
      <c r="EZ12" s="242"/>
      <c r="FA12" s="242"/>
      <c r="FB12" s="242"/>
      <c r="FC12" s="242"/>
      <c r="FD12" s="242"/>
      <c r="FE12" s="242"/>
      <c r="FF12" s="242"/>
      <c r="FG12" s="242"/>
      <c r="FH12" s="242"/>
      <c r="FI12" s="242"/>
      <c r="FJ12" s="242"/>
      <c r="FK12" s="242"/>
      <c r="FL12" s="242"/>
      <c r="FM12" s="242"/>
      <c r="FN12" s="242"/>
      <c r="FO12" s="242"/>
      <c r="FP12" s="242"/>
      <c r="FQ12" s="242"/>
      <c r="FR12" s="242"/>
      <c r="FS12" s="242"/>
      <c r="FT12" s="242"/>
    </row>
    <row r="13" spans="1:278" s="243" customFormat="1" ht="66" customHeight="1">
      <c r="A13" s="528">
        <f>'Mapa Final'!A13</f>
        <v>2</v>
      </c>
      <c r="B13" s="543" t="str">
        <f>'Mapa Final'!B13</f>
        <v>Inexactitud</v>
      </c>
      <c r="C13" s="527" t="str">
        <f>'Mapa Final'!C13</f>
        <v>Reputacional</v>
      </c>
      <c r="D13" s="277" t="str">
        <f>'Mapa Final'!D13</f>
        <v xml:space="preserve">Falta de estudio y actualización en materia jurídica de los apoderados de la Rama Judicial. </v>
      </c>
      <c r="E13" s="527" t="str">
        <f>'Mapa Final'!E13</f>
        <v>Impresiciones en la defensa judicial</v>
      </c>
      <c r="F13" s="509" t="str">
        <f>'Mapa Final'!F13</f>
        <v xml:space="preserve">Posibilidad de pérdida reputacional por impresiciones en la defensa judicial </v>
      </c>
      <c r="G13" s="509" t="str">
        <f>'Mapa Final'!G13</f>
        <v>Ejecución y Administración de Procesos</v>
      </c>
      <c r="H13" s="508" t="str">
        <f>'Mapa Final'!I13</f>
        <v>Media</v>
      </c>
      <c r="I13" s="508" t="str">
        <f>'Mapa Final'!L13</f>
        <v>Moderado</v>
      </c>
      <c r="J13" s="517" t="str">
        <f>'Mapa Final'!N13</f>
        <v>Moderado</v>
      </c>
      <c r="K13" s="518" t="str">
        <f>'Mapa Final'!AA13</f>
        <v>Baja</v>
      </c>
      <c r="L13" s="518" t="str">
        <f>'Mapa Final'!AE13</f>
        <v>Moderado</v>
      </c>
      <c r="M13" s="517" t="str">
        <f>'Mapa Final'!AG13</f>
        <v>Moderado</v>
      </c>
      <c r="N13" s="541" t="str">
        <f>'Mapa Final'!AH13</f>
        <v>Aceptar</v>
      </c>
      <c r="O13" s="270" t="s">
        <v>552</v>
      </c>
      <c r="P13" s="267"/>
      <c r="Q13" s="264" t="s">
        <v>10</v>
      </c>
      <c r="R13" s="503">
        <v>44927</v>
      </c>
      <c r="S13" s="503">
        <v>45016</v>
      </c>
      <c r="T13" s="266" t="s">
        <v>553</v>
      </c>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c r="FP13" s="242"/>
      <c r="FQ13" s="242"/>
      <c r="FR13" s="242"/>
      <c r="FS13" s="242"/>
      <c r="FT13" s="242"/>
    </row>
    <row r="14" spans="1:278" s="243" customFormat="1" ht="36.75" customHeight="1">
      <c r="A14" s="545"/>
      <c r="B14" s="543"/>
      <c r="C14" s="527"/>
      <c r="D14" s="277" t="str">
        <f>'Mapa Final'!D14</f>
        <v>Cambios permanentes en la normatividad</v>
      </c>
      <c r="E14" s="527"/>
      <c r="F14" s="509"/>
      <c r="G14" s="509"/>
      <c r="H14" s="508"/>
      <c r="I14" s="508"/>
      <c r="J14" s="517"/>
      <c r="K14" s="518"/>
      <c r="L14" s="518"/>
      <c r="M14" s="517"/>
      <c r="N14" s="541"/>
      <c r="O14" s="542" t="s">
        <v>268</v>
      </c>
      <c r="P14" s="505"/>
      <c r="Q14" s="505" t="s">
        <v>10</v>
      </c>
      <c r="R14" s="503"/>
      <c r="S14" s="503"/>
      <c r="T14" s="506" t="s">
        <v>554</v>
      </c>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42"/>
      <c r="BB14" s="242"/>
      <c r="BC14" s="242"/>
      <c r="BD14" s="242"/>
      <c r="BE14" s="242"/>
      <c r="BF14" s="242"/>
      <c r="BG14" s="242"/>
      <c r="BH14" s="242"/>
      <c r="BI14" s="242"/>
      <c r="BJ14" s="242"/>
      <c r="BK14" s="242"/>
      <c r="BL14" s="242"/>
      <c r="BM14" s="242"/>
      <c r="BN14" s="242"/>
      <c r="BO14" s="242"/>
      <c r="BP14" s="242"/>
      <c r="BQ14" s="242"/>
      <c r="BR14" s="242"/>
      <c r="BS14" s="242"/>
      <c r="BT14" s="242"/>
      <c r="BU14" s="242"/>
      <c r="BV14" s="242"/>
      <c r="BW14" s="242"/>
      <c r="BX14" s="242"/>
      <c r="BY14" s="242"/>
      <c r="BZ14" s="242"/>
      <c r="CA14" s="242"/>
      <c r="CB14" s="242"/>
      <c r="CC14" s="242"/>
      <c r="CD14" s="242"/>
      <c r="CE14" s="242"/>
      <c r="CF14" s="242"/>
      <c r="CG14" s="242"/>
      <c r="CH14" s="242"/>
      <c r="CI14" s="242"/>
      <c r="CJ14" s="242"/>
      <c r="CK14" s="242"/>
      <c r="CL14" s="242"/>
      <c r="CM14" s="242"/>
      <c r="CN14" s="242"/>
      <c r="CO14" s="242"/>
      <c r="CP14" s="242"/>
      <c r="CQ14" s="242"/>
      <c r="CR14" s="242"/>
      <c r="CS14" s="242"/>
      <c r="CT14" s="242"/>
      <c r="CU14" s="242"/>
      <c r="CV14" s="242"/>
      <c r="CW14" s="242"/>
      <c r="CX14" s="242"/>
      <c r="CY14" s="242"/>
      <c r="CZ14" s="242"/>
      <c r="DA14" s="242"/>
      <c r="DB14" s="242"/>
      <c r="DC14" s="242"/>
      <c r="DD14" s="242"/>
      <c r="DE14" s="242"/>
      <c r="DF14" s="242"/>
      <c r="DG14" s="242"/>
      <c r="DH14" s="242"/>
      <c r="DI14" s="242"/>
      <c r="DJ14" s="242"/>
      <c r="DK14" s="242"/>
      <c r="DL14" s="242"/>
      <c r="DM14" s="242"/>
      <c r="DN14" s="242"/>
      <c r="DO14" s="242"/>
      <c r="DP14" s="242"/>
      <c r="DQ14" s="242"/>
      <c r="DR14" s="242"/>
      <c r="DS14" s="242"/>
      <c r="DT14" s="242"/>
      <c r="DU14" s="242"/>
      <c r="DV14" s="242"/>
      <c r="DW14" s="242"/>
      <c r="DX14" s="242"/>
      <c r="DY14" s="242"/>
      <c r="DZ14" s="242"/>
      <c r="EA14" s="242"/>
      <c r="EB14" s="242"/>
      <c r="EC14" s="242"/>
      <c r="ED14" s="242"/>
      <c r="EE14" s="242"/>
      <c r="EF14" s="242"/>
      <c r="EG14" s="242"/>
      <c r="EH14" s="242"/>
      <c r="EI14" s="242"/>
      <c r="EJ14" s="242"/>
      <c r="EK14" s="242"/>
      <c r="EL14" s="242"/>
      <c r="EM14" s="242"/>
      <c r="EN14" s="242"/>
      <c r="EO14" s="242"/>
      <c r="EP14" s="242"/>
      <c r="EQ14" s="242"/>
      <c r="ER14" s="242"/>
      <c r="ES14" s="242"/>
      <c r="ET14" s="242"/>
      <c r="EU14" s="242"/>
      <c r="EV14" s="242"/>
      <c r="EW14" s="242"/>
      <c r="EX14" s="242"/>
      <c r="EY14" s="242"/>
      <c r="EZ14" s="242"/>
      <c r="FA14" s="242"/>
      <c r="FB14" s="242"/>
      <c r="FC14" s="242"/>
      <c r="FD14" s="242"/>
      <c r="FE14" s="242"/>
      <c r="FF14" s="242"/>
      <c r="FG14" s="242"/>
      <c r="FH14" s="242"/>
      <c r="FI14" s="242"/>
      <c r="FJ14" s="242"/>
      <c r="FK14" s="242"/>
      <c r="FL14" s="242"/>
      <c r="FM14" s="242"/>
      <c r="FN14" s="242"/>
      <c r="FO14" s="242"/>
      <c r="FP14" s="242"/>
      <c r="FQ14" s="242"/>
      <c r="FR14" s="242"/>
      <c r="FS14" s="242"/>
      <c r="FT14" s="242"/>
    </row>
    <row r="15" spans="1:278" s="243" customFormat="1" ht="39.75" customHeight="1">
      <c r="A15" s="545"/>
      <c r="B15" s="543"/>
      <c r="C15" s="527"/>
      <c r="D15" s="277" t="str">
        <f>'Mapa Final'!D15</f>
        <v>Desactualización de la jurisprudencia</v>
      </c>
      <c r="E15" s="527"/>
      <c r="F15" s="509"/>
      <c r="G15" s="509"/>
      <c r="H15" s="508"/>
      <c r="I15" s="508"/>
      <c r="J15" s="517"/>
      <c r="K15" s="518"/>
      <c r="L15" s="518"/>
      <c r="M15" s="517"/>
      <c r="N15" s="541"/>
      <c r="O15" s="542"/>
      <c r="P15" s="505"/>
      <c r="Q15" s="505"/>
      <c r="R15" s="503"/>
      <c r="S15" s="503"/>
      <c r="T15" s="506"/>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c r="BB15" s="242"/>
      <c r="BC15" s="242"/>
      <c r="BD15" s="242"/>
      <c r="BE15" s="242"/>
      <c r="BF15" s="242"/>
      <c r="BG15" s="242"/>
      <c r="BH15" s="242"/>
      <c r="BI15" s="242"/>
      <c r="BJ15" s="242"/>
      <c r="BK15" s="242"/>
      <c r="BL15" s="242"/>
      <c r="BM15" s="242"/>
      <c r="BN15" s="242"/>
      <c r="BO15" s="242"/>
      <c r="BP15" s="242"/>
      <c r="BQ15" s="242"/>
      <c r="BR15" s="242"/>
      <c r="BS15" s="242"/>
      <c r="BT15" s="242"/>
      <c r="BU15" s="242"/>
      <c r="BV15" s="242"/>
      <c r="BW15" s="242"/>
      <c r="BX15" s="242"/>
      <c r="BY15" s="242"/>
      <c r="BZ15" s="242"/>
      <c r="CA15" s="242"/>
      <c r="CB15" s="242"/>
      <c r="CC15" s="242"/>
      <c r="CD15" s="242"/>
      <c r="CE15" s="242"/>
      <c r="CF15" s="242"/>
      <c r="CG15" s="242"/>
      <c r="CH15" s="242"/>
      <c r="CI15" s="242"/>
      <c r="CJ15" s="242"/>
      <c r="CK15" s="242"/>
      <c r="CL15" s="242"/>
      <c r="CM15" s="242"/>
      <c r="CN15" s="242"/>
      <c r="CO15" s="242"/>
      <c r="CP15" s="242"/>
      <c r="CQ15" s="242"/>
      <c r="CR15" s="242"/>
      <c r="CS15" s="242"/>
      <c r="CT15" s="242"/>
      <c r="CU15" s="242"/>
      <c r="CV15" s="242"/>
      <c r="CW15" s="242"/>
      <c r="CX15" s="242"/>
      <c r="CY15" s="242"/>
      <c r="CZ15" s="242"/>
      <c r="DA15" s="242"/>
      <c r="DB15" s="242"/>
      <c r="DC15" s="242"/>
      <c r="DD15" s="242"/>
      <c r="DE15" s="242"/>
      <c r="DF15" s="242"/>
      <c r="DG15" s="242"/>
      <c r="DH15" s="242"/>
      <c r="DI15" s="242"/>
      <c r="DJ15" s="242"/>
      <c r="DK15" s="242"/>
      <c r="DL15" s="242"/>
      <c r="DM15" s="242"/>
      <c r="DN15" s="242"/>
      <c r="DO15" s="242"/>
      <c r="DP15" s="242"/>
      <c r="DQ15" s="242"/>
      <c r="DR15" s="242"/>
      <c r="DS15" s="242"/>
      <c r="DT15" s="242"/>
      <c r="DU15" s="242"/>
      <c r="DV15" s="242"/>
      <c r="DW15" s="242"/>
      <c r="DX15" s="242"/>
      <c r="DY15" s="242"/>
      <c r="DZ15" s="242"/>
      <c r="EA15" s="242"/>
      <c r="EB15" s="242"/>
      <c r="EC15" s="242"/>
      <c r="ED15" s="242"/>
      <c r="EE15" s="242"/>
      <c r="EF15" s="242"/>
      <c r="EG15" s="242"/>
      <c r="EH15" s="242"/>
      <c r="EI15" s="242"/>
      <c r="EJ15" s="242"/>
      <c r="EK15" s="242"/>
      <c r="EL15" s="242"/>
      <c r="EM15" s="242"/>
      <c r="EN15" s="242"/>
      <c r="EO15" s="242"/>
      <c r="EP15" s="242"/>
      <c r="EQ15" s="242"/>
      <c r="ER15" s="242"/>
      <c r="ES15" s="242"/>
      <c r="ET15" s="242"/>
      <c r="EU15" s="242"/>
      <c r="EV15" s="242"/>
      <c r="EW15" s="242"/>
      <c r="EX15" s="242"/>
      <c r="EY15" s="242"/>
      <c r="EZ15" s="242"/>
      <c r="FA15" s="242"/>
      <c r="FB15" s="242"/>
      <c r="FC15" s="242"/>
      <c r="FD15" s="242"/>
      <c r="FE15" s="242"/>
      <c r="FF15" s="242"/>
      <c r="FG15" s="242"/>
      <c r="FH15" s="242"/>
      <c r="FI15" s="242"/>
      <c r="FJ15" s="242"/>
      <c r="FK15" s="242"/>
      <c r="FL15" s="242"/>
      <c r="FM15" s="242"/>
      <c r="FN15" s="242"/>
      <c r="FO15" s="242"/>
      <c r="FP15" s="242"/>
      <c r="FQ15" s="242"/>
      <c r="FR15" s="242"/>
      <c r="FS15" s="242"/>
      <c r="FT15" s="242"/>
    </row>
    <row r="16" spans="1:278" s="243" customFormat="1" ht="87.75" customHeight="1">
      <c r="A16" s="545"/>
      <c r="B16" s="543"/>
      <c r="C16" s="527"/>
      <c r="D16" s="277" t="str">
        <f>'Mapa Final'!D16</f>
        <v>Falta de capacitación para los servidores judiciales de la Unidad de Asistencia Legal.</v>
      </c>
      <c r="E16" s="527"/>
      <c r="F16" s="509"/>
      <c r="G16" s="509"/>
      <c r="H16" s="508"/>
      <c r="I16" s="508"/>
      <c r="J16" s="517"/>
      <c r="K16" s="518"/>
      <c r="L16" s="518"/>
      <c r="M16" s="517"/>
      <c r="N16" s="541"/>
      <c r="O16" s="279" t="s">
        <v>271</v>
      </c>
      <c r="P16" s="267"/>
      <c r="Q16" s="264" t="s">
        <v>10</v>
      </c>
      <c r="R16" s="503"/>
      <c r="S16" s="503"/>
      <c r="T16" s="267" t="s">
        <v>555</v>
      </c>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c r="FP16" s="242"/>
      <c r="FQ16" s="242"/>
      <c r="FR16" s="242"/>
      <c r="FS16" s="242"/>
      <c r="FT16" s="242"/>
    </row>
    <row r="17" spans="1:176" s="243" customFormat="1" ht="28.5" customHeight="1">
      <c r="A17" s="529"/>
      <c r="B17" s="543"/>
      <c r="C17" s="527"/>
      <c r="D17" s="277" t="str">
        <f>'Mapa Final'!D17</f>
        <v>Multiplicidad de criterios en cuanto a la defensa judicial</v>
      </c>
      <c r="E17" s="527"/>
      <c r="F17" s="509"/>
      <c r="G17" s="509"/>
      <c r="H17" s="508"/>
      <c r="I17" s="508"/>
      <c r="J17" s="517"/>
      <c r="K17" s="518"/>
      <c r="L17" s="518"/>
      <c r="M17" s="517"/>
      <c r="N17" s="541"/>
      <c r="O17" s="270"/>
      <c r="P17" s="267"/>
      <c r="Q17" s="264"/>
      <c r="R17" s="503"/>
      <c r="S17" s="503"/>
      <c r="T17" s="267"/>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42"/>
      <c r="BB17" s="242"/>
      <c r="BC17" s="242"/>
      <c r="BD17" s="242"/>
      <c r="BE17" s="242"/>
      <c r="BF17" s="242"/>
      <c r="BG17" s="242"/>
      <c r="BH17" s="242"/>
      <c r="BI17" s="242"/>
      <c r="BJ17" s="242"/>
      <c r="BK17" s="242"/>
      <c r="BL17" s="242"/>
      <c r="BM17" s="242"/>
      <c r="BN17" s="242"/>
      <c r="BO17" s="242"/>
      <c r="BP17" s="242"/>
      <c r="BQ17" s="242"/>
      <c r="BR17" s="242"/>
      <c r="BS17" s="242"/>
      <c r="BT17" s="242"/>
      <c r="BU17" s="242"/>
      <c r="BV17" s="242"/>
      <c r="BW17" s="242"/>
      <c r="BX17" s="242"/>
      <c r="BY17" s="242"/>
      <c r="BZ17" s="242"/>
      <c r="CA17" s="242"/>
      <c r="CB17" s="242"/>
      <c r="CC17" s="242"/>
      <c r="CD17" s="242"/>
      <c r="CE17" s="242"/>
      <c r="CF17" s="242"/>
      <c r="CG17" s="242"/>
      <c r="CH17" s="242"/>
      <c r="CI17" s="242"/>
      <c r="CJ17" s="242"/>
      <c r="CK17" s="242"/>
      <c r="CL17" s="242"/>
      <c r="CM17" s="242"/>
      <c r="CN17" s="242"/>
      <c r="CO17" s="242"/>
      <c r="CP17" s="242"/>
      <c r="CQ17" s="242"/>
      <c r="CR17" s="242"/>
      <c r="CS17" s="242"/>
      <c r="CT17" s="242"/>
      <c r="CU17" s="242"/>
      <c r="CV17" s="242"/>
      <c r="CW17" s="242"/>
      <c r="CX17" s="242"/>
      <c r="CY17" s="242"/>
      <c r="CZ17" s="242"/>
      <c r="DA17" s="242"/>
      <c r="DB17" s="242"/>
      <c r="DC17" s="242"/>
      <c r="DD17" s="242"/>
      <c r="DE17" s="242"/>
      <c r="DF17" s="242"/>
      <c r="DG17" s="242"/>
      <c r="DH17" s="242"/>
      <c r="DI17" s="242"/>
      <c r="DJ17" s="242"/>
      <c r="DK17" s="242"/>
      <c r="DL17" s="242"/>
      <c r="DM17" s="242"/>
      <c r="DN17" s="242"/>
      <c r="DO17" s="242"/>
      <c r="DP17" s="242"/>
      <c r="DQ17" s="242"/>
      <c r="DR17" s="242"/>
      <c r="DS17" s="242"/>
      <c r="DT17" s="242"/>
      <c r="DU17" s="242"/>
      <c r="DV17" s="242"/>
      <c r="DW17" s="242"/>
      <c r="DX17" s="242"/>
      <c r="DY17" s="242"/>
      <c r="DZ17" s="242"/>
      <c r="EA17" s="242"/>
      <c r="EB17" s="242"/>
      <c r="EC17" s="242"/>
      <c r="ED17" s="242"/>
      <c r="EE17" s="242"/>
      <c r="EF17" s="242"/>
      <c r="EG17" s="242"/>
      <c r="EH17" s="242"/>
      <c r="EI17" s="242"/>
      <c r="EJ17" s="242"/>
      <c r="EK17" s="242"/>
      <c r="EL17" s="242"/>
      <c r="EM17" s="242"/>
      <c r="EN17" s="242"/>
      <c r="EO17" s="242"/>
      <c r="EP17" s="242"/>
      <c r="EQ17" s="242"/>
      <c r="ER17" s="242"/>
      <c r="ES17" s="242"/>
      <c r="ET17" s="242"/>
      <c r="EU17" s="242"/>
      <c r="EV17" s="242"/>
      <c r="EW17" s="242"/>
      <c r="EX17" s="242"/>
      <c r="EY17" s="242"/>
      <c r="EZ17" s="242"/>
      <c r="FA17" s="242"/>
      <c r="FB17" s="242"/>
      <c r="FC17" s="242"/>
      <c r="FD17" s="242"/>
      <c r="FE17" s="242"/>
      <c r="FF17" s="242"/>
      <c r="FG17" s="242"/>
      <c r="FH17" s="242"/>
      <c r="FI17" s="242"/>
      <c r="FJ17" s="242"/>
      <c r="FK17" s="242"/>
      <c r="FL17" s="242"/>
      <c r="FM17" s="242"/>
      <c r="FN17" s="242"/>
      <c r="FO17" s="242"/>
      <c r="FP17" s="242"/>
      <c r="FQ17" s="242"/>
      <c r="FR17" s="242"/>
      <c r="FS17" s="242"/>
      <c r="FT17" s="242"/>
    </row>
    <row r="18" spans="1:176" ht="75.75" customHeight="1">
      <c r="A18" s="528">
        <f>'Mapa Final'!A18</f>
        <v>3</v>
      </c>
      <c r="B18" s="543" t="str">
        <f>'Mapa Final'!B18</f>
        <v>Inoportunidad</v>
      </c>
      <c r="C18" s="527" t="str">
        <f>'Mapa Final'!C18</f>
        <v>Incumplimiento de las metas establecidas</v>
      </c>
      <c r="D18" s="277" t="str">
        <f>'Mapa Final'!D18</f>
        <v>Errores en la información cargada en la plataforma EKOGUI</v>
      </c>
      <c r="E18" s="275" t="str">
        <f>'Mapa Final'!E18</f>
        <v>Falencias en la calidad y oportunidad en el registro y reporte de la información relacionada con los procesos en la plataforma EKOGUI</v>
      </c>
      <c r="F18" s="277" t="str">
        <f>'Mapa Final'!F18</f>
        <v>Posibilidad de Incumplimiento de las metas establecidas por falencias en la calidad y oportunidad en el registro y reporte de la información relacionada con los procesos en la plataforma EKOGUI</v>
      </c>
      <c r="G18" s="277" t="str">
        <f>'Mapa Final'!G18</f>
        <v>Ejecución y Administración de Procesos</v>
      </c>
      <c r="H18" s="508" t="str">
        <f>'Mapa Final'!I18</f>
        <v>Media</v>
      </c>
      <c r="I18" s="508" t="str">
        <f>'Mapa Final'!L18</f>
        <v>Menor</v>
      </c>
      <c r="J18" s="517" t="str">
        <f>'Mapa Final'!N18</f>
        <v>Moderado</v>
      </c>
      <c r="K18" s="518" t="str">
        <f>'Mapa Final'!AA18</f>
        <v>Baja</v>
      </c>
      <c r="L18" s="518" t="str">
        <f>'Mapa Final'!AE18</f>
        <v>Moderado</v>
      </c>
      <c r="M18" s="517" t="str">
        <f>'Mapa Final'!AG18</f>
        <v>Moderado</v>
      </c>
      <c r="N18" s="541" t="str">
        <f>'Mapa Final'!AH18</f>
        <v>Aceptar</v>
      </c>
      <c r="O18" s="542" t="s">
        <v>277</v>
      </c>
      <c r="P18" s="505"/>
      <c r="Q18" s="505" t="s">
        <v>10</v>
      </c>
      <c r="R18" s="503">
        <v>44927</v>
      </c>
      <c r="S18" s="503">
        <v>45016</v>
      </c>
      <c r="T18" s="504" t="s">
        <v>556</v>
      </c>
      <c r="U18" s="242"/>
      <c r="V18" s="242"/>
    </row>
    <row r="19" spans="1:176" ht="48" customHeight="1">
      <c r="A19" s="529"/>
      <c r="B19" s="543"/>
      <c r="C19" s="527"/>
      <c r="D19" s="277" t="str">
        <f>'Mapa Final'!D19</f>
        <v>Registro inoportuno de las actuaciones de los procesos judiciales en la plataforma EKOGUI</v>
      </c>
      <c r="E19" s="275">
        <f>'Mapa Final'!E19</f>
        <v>0</v>
      </c>
      <c r="F19" s="277">
        <f>'Mapa Final'!F19</f>
        <v>0</v>
      </c>
      <c r="G19" s="277">
        <f>'Mapa Final'!G19</f>
        <v>0</v>
      </c>
      <c r="H19" s="508">
        <f>'Mapa Final'!I19</f>
        <v>0</v>
      </c>
      <c r="I19" s="508">
        <f>'Mapa Final'!L19</f>
        <v>0</v>
      </c>
      <c r="J19" s="517"/>
      <c r="K19" s="518"/>
      <c r="L19" s="518"/>
      <c r="M19" s="517"/>
      <c r="N19" s="541"/>
      <c r="O19" s="542"/>
      <c r="P19" s="505"/>
      <c r="Q19" s="505"/>
      <c r="R19" s="503"/>
      <c r="S19" s="503"/>
      <c r="T19" s="504"/>
      <c r="U19" s="242"/>
      <c r="V19" s="242"/>
    </row>
    <row r="20" spans="1:176" ht="108" customHeight="1">
      <c r="A20" s="528">
        <f>'Mapa Final'!A20</f>
        <v>4</v>
      </c>
      <c r="B20" s="543" t="str">
        <f>'Mapa Final'!B20</f>
        <v>Corrupción</v>
      </c>
      <c r="C20" s="544" t="str">
        <f>'Mapa Final'!C20</f>
        <v>Reputacional</v>
      </c>
      <c r="D20" s="543" t="str">
        <f>'Mapa Final'!D20</f>
        <v xml:space="preserve">Errores en las actuaciones adelantadas por los apoderados de la Rama Judicial que redundan en una deficiente defensa judicial, lo cual tiene como consecuencia fallos desfavorables a la Nación. </v>
      </c>
      <c r="E20" s="544" t="str">
        <f>'Mapa Final'!E20</f>
        <v>Intereses personales o de allegados en los procesos judiciales.</v>
      </c>
      <c r="F20" s="510" t="str">
        <f>'Mapa Final'!F20</f>
        <v>Posibilidad de pérdida reputacional por intereses personales o de allegados en los procesos judiciales.</v>
      </c>
      <c r="G20" s="510" t="str">
        <f>'Mapa Final'!G20</f>
        <v>Fraude Interno</v>
      </c>
      <c r="H20" s="508" t="str">
        <f>'Mapa Final'!I20</f>
        <v>Media</v>
      </c>
      <c r="I20" s="508" t="str">
        <f>'Mapa Final'!L20</f>
        <v>Moderado</v>
      </c>
      <c r="J20" s="517" t="str">
        <f>'Mapa Final'!N20</f>
        <v>Moderado</v>
      </c>
      <c r="K20" s="518" t="str">
        <f>'Mapa Final'!AA20</f>
        <v>Baja</v>
      </c>
      <c r="L20" s="518" t="str">
        <f>'Mapa Final'!AE20</f>
        <v>Moderado</v>
      </c>
      <c r="M20" s="517" t="str">
        <f>'Mapa Final'!AG20</f>
        <v>Moderado</v>
      </c>
      <c r="N20" s="541" t="str">
        <f>'Mapa Final'!AH20</f>
        <v>Aceptar</v>
      </c>
      <c r="O20" s="279" t="s">
        <v>284</v>
      </c>
      <c r="P20" s="267"/>
      <c r="Q20" s="264" t="s">
        <v>10</v>
      </c>
      <c r="R20" s="503">
        <v>44927</v>
      </c>
      <c r="S20" s="503">
        <v>45016</v>
      </c>
      <c r="T20" s="504" t="s">
        <v>557</v>
      </c>
      <c r="U20" s="242"/>
      <c r="V20" s="242"/>
    </row>
    <row r="21" spans="1:176" ht="54" customHeight="1">
      <c r="A21" s="529"/>
      <c r="B21" s="543">
        <f>'Mapa Final'!B21</f>
        <v>0</v>
      </c>
      <c r="C21" s="544">
        <f>'Mapa Final'!C21</f>
        <v>0</v>
      </c>
      <c r="D21" s="543">
        <f>'Mapa Final'!D21</f>
        <v>0</v>
      </c>
      <c r="E21" s="544">
        <f>'Mapa Final'!E21</f>
        <v>0</v>
      </c>
      <c r="F21" s="510">
        <f>'Mapa Final'!F21</f>
        <v>0</v>
      </c>
      <c r="G21" s="510">
        <f>'Mapa Final'!G21</f>
        <v>0</v>
      </c>
      <c r="H21" s="508">
        <f>'Mapa Final'!I21</f>
        <v>0</v>
      </c>
      <c r="I21" s="508"/>
      <c r="J21" s="517"/>
      <c r="K21" s="518"/>
      <c r="L21" s="518"/>
      <c r="M21" s="517"/>
      <c r="N21" s="541"/>
      <c r="O21" s="270" t="s">
        <v>285</v>
      </c>
      <c r="P21" s="267"/>
      <c r="Q21" s="264" t="s">
        <v>10</v>
      </c>
      <c r="R21" s="503"/>
      <c r="S21" s="503"/>
      <c r="T21" s="504"/>
      <c r="U21" s="242"/>
      <c r="V21" s="242"/>
    </row>
    <row r="22" spans="1:176" ht="153" customHeight="1">
      <c r="A22" s="528">
        <f>'Mapa Final'!A22</f>
        <v>5</v>
      </c>
      <c r="B22" s="543" t="str">
        <f>'Mapa Final'!B22</f>
        <v>Riesgo Público</v>
      </c>
      <c r="C22" s="544" t="str">
        <f>'Mapa Final'!C22</f>
        <v>Afectación en la Prestación del Servicio de Justicia</v>
      </c>
      <c r="D22" s="277" t="str">
        <f>'Mapa Final'!D22</f>
        <v>Limitación en el acceso al lugar del trabajo por desorden publico</v>
      </c>
      <c r="E22" s="544" t="str">
        <f>'Mapa Final'!E22</f>
        <v>Limitación por factores sociales que afectan el desarrollo de las actividades en las sedes del Distrito</v>
      </c>
      <c r="F22" s="510" t="str">
        <f>'Mapa Final'!F22</f>
        <v xml:space="preserve">Posibilidad de afectación en la prestación del servicio de justicia por limitación por factores sociales que afectan el desarrollo de las actividades en las sedes del Distrito
</v>
      </c>
      <c r="G22" s="510" t="str">
        <f>'Mapa Final'!G22</f>
        <v>Ejecución y Administración de Procesos</v>
      </c>
      <c r="H22" s="508" t="str">
        <f>'Mapa Final'!I22</f>
        <v>Media</v>
      </c>
      <c r="I22" s="508" t="str">
        <f>'Mapa Final'!L22</f>
        <v>Moderado</v>
      </c>
      <c r="J22" s="517" t="str">
        <f>'Mapa Final'!N22</f>
        <v>Moderado</v>
      </c>
      <c r="K22" s="518" t="str">
        <f>'Mapa Final'!AA22</f>
        <v>Baja</v>
      </c>
      <c r="L22" s="518" t="str">
        <f>'Mapa Final'!AE22</f>
        <v>Moderado</v>
      </c>
      <c r="M22" s="517" t="str">
        <f>'Mapa Final'!AG22</f>
        <v>Moderado</v>
      </c>
      <c r="N22" s="541" t="str">
        <f>'Mapa Final'!AH22</f>
        <v>Aceptar</v>
      </c>
      <c r="O22" s="270" t="s">
        <v>292</v>
      </c>
      <c r="P22" s="267"/>
      <c r="Q22" s="264" t="s">
        <v>10</v>
      </c>
      <c r="R22" s="503">
        <v>44927</v>
      </c>
      <c r="S22" s="503">
        <v>45016</v>
      </c>
      <c r="T22" s="506" t="s">
        <v>558</v>
      </c>
      <c r="U22" s="242"/>
      <c r="V22" s="242"/>
    </row>
    <row r="23" spans="1:176" ht="45" customHeight="1">
      <c r="A23" s="545"/>
      <c r="B23" s="543"/>
      <c r="C23" s="544">
        <f>'Mapa Final'!C23</f>
        <v>0</v>
      </c>
      <c r="D23" s="277" t="str">
        <f>'Mapa Final'!D23</f>
        <v>Restricciones de acceso a las sedes judiciales, con ocasión de emergencias sanitarias</v>
      </c>
      <c r="E23" s="544">
        <f>'Mapa Final'!E23</f>
        <v>0</v>
      </c>
      <c r="F23" s="510">
        <f>'Mapa Final'!F23</f>
        <v>0</v>
      </c>
      <c r="G23" s="510">
        <f>'Mapa Final'!G23</f>
        <v>0</v>
      </c>
      <c r="H23" s="508"/>
      <c r="I23" s="508"/>
      <c r="J23" s="517"/>
      <c r="K23" s="518"/>
      <c r="L23" s="518"/>
      <c r="M23" s="517"/>
      <c r="N23" s="541"/>
      <c r="O23" s="270" t="s">
        <v>295</v>
      </c>
      <c r="P23" s="267"/>
      <c r="Q23" s="264" t="s">
        <v>10</v>
      </c>
      <c r="R23" s="503"/>
      <c r="S23" s="503"/>
      <c r="T23" s="506"/>
    </row>
    <row r="24" spans="1:176" ht="46.5" customHeight="1">
      <c r="A24" s="529"/>
      <c r="B24" s="543"/>
      <c r="C24" s="544">
        <f>'Mapa Final'!C24</f>
        <v>0</v>
      </c>
      <c r="D24" s="277" t="str">
        <f>'Mapa Final'!D24</f>
        <v>Deficiencias tecnológicas y ofimaticas que faciliten el trabajo en casa</v>
      </c>
      <c r="E24" s="544">
        <f>'Mapa Final'!E24</f>
        <v>0</v>
      </c>
      <c r="F24" s="510">
        <f>'Mapa Final'!F24</f>
        <v>0</v>
      </c>
      <c r="G24" s="510">
        <f>'Mapa Final'!G24</f>
        <v>0</v>
      </c>
      <c r="H24" s="508"/>
      <c r="I24" s="508"/>
      <c r="J24" s="517"/>
      <c r="K24" s="518"/>
      <c r="L24" s="518"/>
      <c r="M24" s="517"/>
      <c r="N24" s="541"/>
      <c r="O24" s="270" t="s">
        <v>297</v>
      </c>
      <c r="P24" s="267"/>
      <c r="Q24" s="264" t="s">
        <v>10</v>
      </c>
      <c r="R24" s="503"/>
      <c r="S24" s="503"/>
      <c r="T24" s="506"/>
    </row>
    <row r="25" spans="1:176" ht="76.5" customHeight="1">
      <c r="A25" s="528">
        <f>'Mapa Final'!A25</f>
        <v>6</v>
      </c>
      <c r="B25" s="543" t="str">
        <f>'Mapa Final'!B25</f>
        <v>Pérdida de información por Gestión Tecnológica</v>
      </c>
      <c r="C25" s="544" t="str">
        <f>'Mapa Final'!C25</f>
        <v>Afectación en la Prestación del Servicio de Justicia</v>
      </c>
      <c r="D25" s="277" t="str">
        <f>'Mapa Final'!D25</f>
        <v xml:space="preserve">Terrorismo tecnologico a la institucion </v>
      </c>
      <c r="E25" s="544" t="str">
        <f>'Mapa Final'!E25</f>
        <v>No contar con los controles necesarios para salvaguardar la informacion del area de asistenica legal</v>
      </c>
      <c r="F25" s="510" t="str">
        <f>'Mapa Final'!F25</f>
        <v>Posibilidad de afectación en la prestación del servicio de justicia por no contar con los controles necesarios para salvaguardar la informacion del area de asistenica legal</v>
      </c>
      <c r="G25" s="510" t="str">
        <f>'Mapa Final'!G25</f>
        <v>Fallas Tecnológicas</v>
      </c>
      <c r="H25" s="508" t="str">
        <f>'Mapa Final'!I25</f>
        <v>Alta</v>
      </c>
      <c r="I25" s="508" t="str">
        <f>'Mapa Final'!L25</f>
        <v>Moderado</v>
      </c>
      <c r="J25" s="517" t="str">
        <f>'Mapa Final'!N25</f>
        <v xml:space="preserve">Alto </v>
      </c>
      <c r="K25" s="518" t="str">
        <f>'Mapa Final'!AA25</f>
        <v>Media</v>
      </c>
      <c r="L25" s="518" t="str">
        <f>'Mapa Final'!AE25</f>
        <v>Moderado</v>
      </c>
      <c r="M25" s="517" t="str">
        <f>'Mapa Final'!AG25</f>
        <v>Moderado</v>
      </c>
      <c r="N25" s="541" t="str">
        <f>'Mapa Final'!AH25</f>
        <v>Aceptar</v>
      </c>
      <c r="O25" s="270" t="s">
        <v>303</v>
      </c>
      <c r="P25" s="267"/>
      <c r="Q25" s="264" t="s">
        <v>10</v>
      </c>
      <c r="R25" s="503">
        <v>44927</v>
      </c>
      <c r="S25" s="503">
        <v>45016</v>
      </c>
      <c r="T25" s="507" t="s">
        <v>559</v>
      </c>
    </row>
    <row r="26" spans="1:176" ht="78" customHeight="1">
      <c r="A26" s="545"/>
      <c r="B26" s="543">
        <f>'Mapa Final'!B26</f>
        <v>0</v>
      </c>
      <c r="C26" s="544">
        <f>'Mapa Final'!C26</f>
        <v>0</v>
      </c>
      <c r="D26" s="277" t="str">
        <f>'Mapa Final'!D26</f>
        <v>Deshaucio de los aparatos electronicos suministrados por la entidad</v>
      </c>
      <c r="E26" s="544">
        <f>'Mapa Final'!E26</f>
        <v>0</v>
      </c>
      <c r="F26" s="510">
        <f>'Mapa Final'!F26</f>
        <v>0</v>
      </c>
      <c r="G26" s="510">
        <f>'Mapa Final'!G26</f>
        <v>0</v>
      </c>
      <c r="H26" s="508"/>
      <c r="I26" s="508"/>
      <c r="J26" s="517"/>
      <c r="K26" s="518"/>
      <c r="L26" s="518"/>
      <c r="M26" s="517"/>
      <c r="N26" s="541"/>
      <c r="O26" s="270" t="s">
        <v>305</v>
      </c>
      <c r="P26" s="267"/>
      <c r="Q26" s="264" t="s">
        <v>10</v>
      </c>
      <c r="R26" s="503"/>
      <c r="S26" s="503"/>
      <c r="T26" s="507"/>
    </row>
    <row r="27" spans="1:176" ht="72.75" customHeight="1">
      <c r="A27" s="545"/>
      <c r="B27" s="543">
        <f>'Mapa Final'!B27</f>
        <v>0</v>
      </c>
      <c r="C27" s="544">
        <f>'Mapa Final'!C27</f>
        <v>0</v>
      </c>
      <c r="D27" s="277" t="str">
        <f>'Mapa Final'!D27</f>
        <v>Incumplimiento de las obligaciones de los empleados</v>
      </c>
      <c r="E27" s="544">
        <f>'Mapa Final'!E27</f>
        <v>0</v>
      </c>
      <c r="F27" s="510">
        <f>'Mapa Final'!F27</f>
        <v>0</v>
      </c>
      <c r="G27" s="510">
        <f>'Mapa Final'!G27</f>
        <v>0</v>
      </c>
      <c r="H27" s="508"/>
      <c r="I27" s="508"/>
      <c r="J27" s="517"/>
      <c r="K27" s="518"/>
      <c r="L27" s="518"/>
      <c r="M27" s="517"/>
      <c r="N27" s="541"/>
      <c r="O27" s="270" t="s">
        <v>307</v>
      </c>
      <c r="P27" s="267"/>
      <c r="Q27" s="264" t="s">
        <v>10</v>
      </c>
      <c r="R27" s="503"/>
      <c r="S27" s="503"/>
      <c r="T27" s="507"/>
    </row>
    <row r="28" spans="1:176" ht="71.25" customHeight="1">
      <c r="A28" s="545"/>
      <c r="B28" s="543">
        <f>'Mapa Final'!B28</f>
        <v>0</v>
      </c>
      <c r="C28" s="544">
        <f>'Mapa Final'!C28</f>
        <v>0</v>
      </c>
      <c r="D28" s="277">
        <f>'Mapa Final'!D28</f>
        <v>0</v>
      </c>
      <c r="E28" s="544">
        <f>'Mapa Final'!E28</f>
        <v>0</v>
      </c>
      <c r="F28" s="510">
        <f>'Mapa Final'!F28</f>
        <v>0</v>
      </c>
      <c r="G28" s="510">
        <f>'Mapa Final'!G28</f>
        <v>0</v>
      </c>
      <c r="H28" s="508"/>
      <c r="I28" s="508"/>
      <c r="J28" s="517"/>
      <c r="K28" s="518"/>
      <c r="L28" s="518"/>
      <c r="M28" s="517"/>
      <c r="N28" s="541"/>
      <c r="O28" s="267" t="s">
        <v>308</v>
      </c>
      <c r="P28" s="267"/>
      <c r="Q28" s="264" t="s">
        <v>10</v>
      </c>
      <c r="R28" s="503"/>
      <c r="S28" s="503"/>
      <c r="T28" s="507"/>
    </row>
    <row r="29" spans="1:176" ht="26.25" customHeight="1" thickBot="1">
      <c r="A29" s="529"/>
      <c r="B29" s="543">
        <f>'Mapa Final'!B29</f>
        <v>0</v>
      </c>
      <c r="C29" s="544">
        <f>'Mapa Final'!C29</f>
        <v>0</v>
      </c>
      <c r="D29" s="277">
        <f>'Mapa Final'!D29</f>
        <v>0</v>
      </c>
      <c r="E29" s="544">
        <f>'Mapa Final'!E29</f>
        <v>0</v>
      </c>
      <c r="F29" s="510">
        <f>'Mapa Final'!F29</f>
        <v>0</v>
      </c>
      <c r="G29" s="510">
        <f>'Mapa Final'!G29</f>
        <v>0</v>
      </c>
      <c r="H29" s="508"/>
      <c r="I29" s="508"/>
      <c r="J29" s="517"/>
      <c r="K29" s="518"/>
      <c r="L29" s="518"/>
      <c r="M29" s="517"/>
      <c r="N29" s="541"/>
      <c r="O29" s="280"/>
      <c r="P29" s="267"/>
      <c r="Q29" s="264"/>
      <c r="R29" s="503"/>
      <c r="S29" s="503"/>
      <c r="T29" s="268"/>
    </row>
    <row r="30" spans="1:176" ht="15" hidden="1" customHeight="1" thickBot="1">
      <c r="A30" s="252"/>
      <c r="B30" s="281">
        <f>'Mapa Final'!B30</f>
        <v>0</v>
      </c>
      <c r="C30" s="263">
        <f>'Mapa Final'!C30</f>
        <v>0</v>
      </c>
      <c r="D30" s="282">
        <f>'Mapa Final'!D30</f>
        <v>0</v>
      </c>
      <c r="E30" s="263">
        <f>'Mapa Final'!E30</f>
        <v>0</v>
      </c>
      <c r="F30" s="282">
        <f>'Mapa Final'!F30</f>
        <v>0</v>
      </c>
      <c r="G30" s="282">
        <f>'Mapa Final'!G30</f>
        <v>0</v>
      </c>
      <c r="H30" s="282">
        <f>'Mapa Final'!I30</f>
        <v>0</v>
      </c>
      <c r="I30" s="283">
        <f>'Mapa Final'!L30</f>
        <v>0</v>
      </c>
      <c r="J30" s="284">
        <f>'Mapa Final'!N30</f>
        <v>0</v>
      </c>
      <c r="K30" s="285">
        <f>'Mapa Final'!AA30</f>
        <v>0</v>
      </c>
      <c r="L30" s="285">
        <f>'Mapa Final'!AE30</f>
        <v>0</v>
      </c>
      <c r="M30" s="286">
        <f>'Mapa Final'!AG30</f>
        <v>0</v>
      </c>
      <c r="N30" s="287">
        <f>'Mapa Final'!AH30</f>
        <v>0</v>
      </c>
      <c r="O30" s="259"/>
      <c r="P30" s="259"/>
      <c r="Q30" s="259"/>
      <c r="R30" s="259"/>
      <c r="S30" s="259"/>
      <c r="T30" s="259"/>
    </row>
    <row r="31" spans="1:176" ht="15" hidden="1" customHeight="1" thickBot="1">
      <c r="A31" s="252"/>
      <c r="B31" s="253">
        <f>'Mapa Final'!B31</f>
        <v>0</v>
      </c>
      <c r="C31" s="261">
        <f>'Mapa Final'!C31</f>
        <v>0</v>
      </c>
      <c r="D31" s="254">
        <f>'Mapa Final'!D31</f>
        <v>0</v>
      </c>
      <c r="E31" s="261">
        <f>'Mapa Final'!E31</f>
        <v>0</v>
      </c>
      <c r="F31" s="254">
        <f>'Mapa Final'!F31</f>
        <v>0</v>
      </c>
      <c r="G31" s="254">
        <f>'Mapa Final'!G31</f>
        <v>0</v>
      </c>
      <c r="H31" s="254">
        <f>'Mapa Final'!I31</f>
        <v>0</v>
      </c>
      <c r="I31" s="255">
        <f>'Mapa Final'!L31</f>
        <v>0</v>
      </c>
      <c r="J31" s="256">
        <f>'Mapa Final'!N31</f>
        <v>0</v>
      </c>
      <c r="K31" s="257">
        <f>'Mapa Final'!AA31</f>
        <v>0</v>
      </c>
      <c r="L31" s="257">
        <f>'Mapa Final'!AE31</f>
        <v>0</v>
      </c>
      <c r="M31" s="258">
        <f>'Mapa Final'!AG31</f>
        <v>0</v>
      </c>
      <c r="N31" s="260">
        <f>'Mapa Final'!AH31</f>
        <v>0</v>
      </c>
      <c r="O31" s="259"/>
      <c r="P31" s="259"/>
      <c r="Q31" s="259"/>
      <c r="R31" s="259"/>
      <c r="S31" s="259"/>
      <c r="T31" s="259"/>
    </row>
    <row r="32" spans="1:176" ht="15" hidden="1" customHeight="1" thickBot="1">
      <c r="A32" s="252"/>
      <c r="B32" s="253">
        <f>'Mapa Final'!B32</f>
        <v>0</v>
      </c>
      <c r="C32" s="261">
        <f>'Mapa Final'!C32</f>
        <v>0</v>
      </c>
      <c r="D32" s="254">
        <f>'Mapa Final'!D32</f>
        <v>0</v>
      </c>
      <c r="E32" s="261">
        <f>'Mapa Final'!E32</f>
        <v>0</v>
      </c>
      <c r="F32" s="254">
        <f>'Mapa Final'!F32</f>
        <v>0</v>
      </c>
      <c r="G32" s="254">
        <f>'Mapa Final'!G32</f>
        <v>0</v>
      </c>
      <c r="H32" s="254">
        <f>'Mapa Final'!I32</f>
        <v>0</v>
      </c>
      <c r="I32" s="255">
        <f>'Mapa Final'!L32</f>
        <v>0</v>
      </c>
      <c r="J32" s="256">
        <f>'Mapa Final'!N32</f>
        <v>0</v>
      </c>
      <c r="K32" s="257">
        <f>'Mapa Final'!AA32</f>
        <v>0</v>
      </c>
      <c r="L32" s="257">
        <f>'Mapa Final'!AE32</f>
        <v>0</v>
      </c>
      <c r="M32" s="258">
        <f>'Mapa Final'!AG32</f>
        <v>0</v>
      </c>
      <c r="N32" s="260">
        <f>'Mapa Final'!AH32</f>
        <v>0</v>
      </c>
      <c r="O32" s="259"/>
      <c r="P32" s="259"/>
      <c r="Q32" s="259"/>
      <c r="R32" s="259"/>
      <c r="S32" s="259"/>
      <c r="T32" s="259"/>
    </row>
    <row r="33" spans="1:20" ht="278.25" hidden="1" customHeight="1" thickBot="1">
      <c r="A33" s="252"/>
      <c r="B33" s="253">
        <f>'Mapa Final'!B33</f>
        <v>0</v>
      </c>
      <c r="C33" s="261">
        <f>'Mapa Final'!C33</f>
        <v>0</v>
      </c>
      <c r="D33" s="254">
        <f>'Mapa Final'!D33</f>
        <v>0</v>
      </c>
      <c r="E33" s="261">
        <f>'Mapa Final'!E33</f>
        <v>0</v>
      </c>
      <c r="F33" s="254">
        <f>'Mapa Final'!F33</f>
        <v>0</v>
      </c>
      <c r="G33" s="254">
        <f>'Mapa Final'!G33</f>
        <v>0</v>
      </c>
      <c r="H33" s="254">
        <f>'Mapa Final'!I33</f>
        <v>0</v>
      </c>
      <c r="I33" s="255">
        <f>'Mapa Final'!L33</f>
        <v>0</v>
      </c>
      <c r="J33" s="256">
        <f>'Mapa Final'!N33</f>
        <v>0</v>
      </c>
      <c r="K33" s="257">
        <f>'Mapa Final'!AA33</f>
        <v>0</v>
      </c>
      <c r="L33" s="257">
        <f>'Mapa Final'!AE33</f>
        <v>0</v>
      </c>
      <c r="M33" s="258">
        <f>'Mapa Final'!AG33</f>
        <v>0</v>
      </c>
      <c r="N33" s="260">
        <f>'Mapa Final'!AH33</f>
        <v>0</v>
      </c>
      <c r="O33" s="259"/>
      <c r="P33" s="259"/>
      <c r="Q33" s="259"/>
      <c r="R33" s="259"/>
      <c r="S33" s="259"/>
      <c r="T33" s="259"/>
    </row>
    <row r="34" spans="1:20" ht="45.75" hidden="1" customHeight="1" thickBot="1">
      <c r="A34" s="252"/>
      <c r="B34" s="253">
        <f>'Mapa Final'!B34</f>
        <v>0</v>
      </c>
      <c r="C34" s="261">
        <f>'Mapa Final'!C34</f>
        <v>0</v>
      </c>
      <c r="D34" s="254">
        <f>'Mapa Final'!D34</f>
        <v>0</v>
      </c>
      <c r="E34" s="261">
        <f>'Mapa Final'!E34</f>
        <v>0</v>
      </c>
      <c r="F34" s="254">
        <f>'Mapa Final'!F34</f>
        <v>0</v>
      </c>
      <c r="G34" s="254">
        <f>'Mapa Final'!G34</f>
        <v>0</v>
      </c>
      <c r="H34" s="254">
        <f>'Mapa Final'!I34</f>
        <v>0</v>
      </c>
      <c r="I34" s="255">
        <f>'Mapa Final'!L34</f>
        <v>0</v>
      </c>
      <c r="J34" s="256">
        <f>'Mapa Final'!N34</f>
        <v>0</v>
      </c>
      <c r="K34" s="257">
        <f>'Mapa Final'!AA34</f>
        <v>0</v>
      </c>
      <c r="L34" s="257">
        <f>'Mapa Final'!AE34</f>
        <v>0</v>
      </c>
      <c r="M34" s="258">
        <f>'Mapa Final'!AG34</f>
        <v>0</v>
      </c>
      <c r="N34" s="260">
        <f>'Mapa Final'!AH34</f>
        <v>0</v>
      </c>
      <c r="O34" s="259"/>
      <c r="P34" s="259"/>
      <c r="Q34" s="259"/>
      <c r="R34" s="259"/>
      <c r="S34" s="259"/>
      <c r="T34" s="259"/>
    </row>
    <row r="35" spans="1:20" ht="45.75" hidden="1" customHeight="1" thickBot="1">
      <c r="A35" s="252"/>
      <c r="B35" s="253">
        <f>'Mapa Final'!B35</f>
        <v>0</v>
      </c>
      <c r="C35" s="261">
        <f>'Mapa Final'!C35</f>
        <v>0</v>
      </c>
      <c r="D35" s="254">
        <f>'Mapa Final'!D35</f>
        <v>0</v>
      </c>
      <c r="E35" s="261">
        <f>'Mapa Final'!E35</f>
        <v>0</v>
      </c>
      <c r="F35" s="254">
        <f>'Mapa Final'!F35</f>
        <v>0</v>
      </c>
      <c r="G35" s="254">
        <f>'Mapa Final'!G35</f>
        <v>0</v>
      </c>
      <c r="H35" s="254">
        <f>'Mapa Final'!I35</f>
        <v>0</v>
      </c>
      <c r="I35" s="255">
        <f>'Mapa Final'!L35</f>
        <v>0</v>
      </c>
      <c r="J35" s="256">
        <f>'Mapa Final'!N35</f>
        <v>0</v>
      </c>
      <c r="K35" s="257">
        <f>'Mapa Final'!AA35</f>
        <v>0</v>
      </c>
      <c r="L35" s="257">
        <f>'Mapa Final'!AE35</f>
        <v>0</v>
      </c>
      <c r="M35" s="258">
        <f>'Mapa Final'!AG35</f>
        <v>0</v>
      </c>
      <c r="N35" s="260">
        <f>'Mapa Final'!AH35</f>
        <v>0</v>
      </c>
      <c r="O35" s="259"/>
      <c r="P35" s="259"/>
      <c r="Q35" s="259"/>
      <c r="R35" s="259"/>
      <c r="S35" s="259"/>
      <c r="T35" s="259"/>
    </row>
    <row r="36" spans="1:20" ht="45.75" hidden="1" customHeight="1" thickBot="1">
      <c r="A36" s="252"/>
      <c r="B36" s="253">
        <f>'Mapa Final'!B36</f>
        <v>0</v>
      </c>
      <c r="C36" s="261">
        <f>'Mapa Final'!C36</f>
        <v>0</v>
      </c>
      <c r="D36" s="254">
        <f>'Mapa Final'!D36</f>
        <v>0</v>
      </c>
      <c r="E36" s="261">
        <f>'Mapa Final'!E36</f>
        <v>0</v>
      </c>
      <c r="F36" s="254">
        <f>'Mapa Final'!F36</f>
        <v>0</v>
      </c>
      <c r="G36" s="254">
        <f>'Mapa Final'!G36</f>
        <v>0</v>
      </c>
      <c r="H36" s="254">
        <f>'Mapa Final'!I36</f>
        <v>0</v>
      </c>
      <c r="I36" s="255">
        <f>'Mapa Final'!L36</f>
        <v>0</v>
      </c>
      <c r="J36" s="256">
        <f>'Mapa Final'!N36</f>
        <v>0</v>
      </c>
      <c r="K36" s="257">
        <f>'Mapa Final'!AA36</f>
        <v>0</v>
      </c>
      <c r="L36" s="257">
        <f>'Mapa Final'!AE36</f>
        <v>0</v>
      </c>
      <c r="M36" s="258">
        <f>'Mapa Final'!AG36</f>
        <v>0</v>
      </c>
      <c r="N36" s="260">
        <f>'Mapa Final'!AH36</f>
        <v>0</v>
      </c>
      <c r="O36" s="259"/>
      <c r="P36" s="259"/>
      <c r="Q36" s="259"/>
      <c r="R36" s="259"/>
      <c r="S36" s="259"/>
      <c r="T36" s="259"/>
    </row>
    <row r="37" spans="1:20" ht="45.75" hidden="1" customHeight="1" thickBot="1">
      <c r="A37" s="252"/>
      <c r="B37" s="253">
        <f>'Mapa Final'!B37</f>
        <v>0</v>
      </c>
      <c r="C37" s="261">
        <f>'Mapa Final'!C37</f>
        <v>0</v>
      </c>
      <c r="D37" s="254">
        <f>'Mapa Final'!D37</f>
        <v>0</v>
      </c>
      <c r="E37" s="261">
        <f>'Mapa Final'!E37</f>
        <v>0</v>
      </c>
      <c r="F37" s="254">
        <f>'Mapa Final'!F37</f>
        <v>0</v>
      </c>
      <c r="G37" s="254">
        <f>'Mapa Final'!G37</f>
        <v>0</v>
      </c>
      <c r="H37" s="254">
        <f>'Mapa Final'!I37</f>
        <v>0</v>
      </c>
      <c r="I37" s="255">
        <f>'Mapa Final'!L37</f>
        <v>0</v>
      </c>
      <c r="J37" s="256">
        <f>'Mapa Final'!N37</f>
        <v>0</v>
      </c>
      <c r="K37" s="257">
        <f>'Mapa Final'!AA37</f>
        <v>0</v>
      </c>
      <c r="L37" s="257">
        <f>'Mapa Final'!AE37</f>
        <v>0</v>
      </c>
      <c r="M37" s="258">
        <f>'Mapa Final'!AG37</f>
        <v>0</v>
      </c>
      <c r="N37" s="260">
        <f>'Mapa Final'!AH37</f>
        <v>0</v>
      </c>
      <c r="O37" s="259"/>
      <c r="P37" s="259"/>
      <c r="Q37" s="259"/>
      <c r="R37" s="259"/>
      <c r="S37" s="259"/>
      <c r="T37" s="259"/>
    </row>
    <row r="38" spans="1:20" ht="45.75" hidden="1" customHeight="1" thickBot="1">
      <c r="A38" s="252"/>
      <c r="B38" s="253">
        <f>'Mapa Final'!B38</f>
        <v>0</v>
      </c>
      <c r="C38" s="261">
        <f>'Mapa Final'!C38</f>
        <v>0</v>
      </c>
      <c r="D38" s="254">
        <f>'Mapa Final'!D38</f>
        <v>0</v>
      </c>
      <c r="E38" s="261">
        <f>'Mapa Final'!E38</f>
        <v>0</v>
      </c>
      <c r="F38" s="254">
        <f>'Mapa Final'!F38</f>
        <v>0</v>
      </c>
      <c r="G38" s="254">
        <f>'Mapa Final'!G38</f>
        <v>0</v>
      </c>
      <c r="H38" s="254">
        <f>'Mapa Final'!I38</f>
        <v>0</v>
      </c>
      <c r="I38" s="255">
        <f>'Mapa Final'!L38</f>
        <v>0</v>
      </c>
      <c r="J38" s="256">
        <f>'Mapa Final'!N38</f>
        <v>0</v>
      </c>
      <c r="K38" s="257">
        <f>'Mapa Final'!AA38</f>
        <v>0</v>
      </c>
      <c r="L38" s="257">
        <f>'Mapa Final'!AE38</f>
        <v>0</v>
      </c>
      <c r="M38" s="258">
        <f>'Mapa Final'!AG38</f>
        <v>0</v>
      </c>
      <c r="N38" s="260">
        <f>'Mapa Final'!AH38</f>
        <v>0</v>
      </c>
      <c r="O38" s="259"/>
      <c r="P38" s="259"/>
      <c r="Q38" s="259"/>
      <c r="R38" s="259"/>
      <c r="S38" s="259"/>
      <c r="T38" s="259"/>
    </row>
    <row r="39" spans="1:20" ht="45.75" hidden="1" customHeight="1" thickBot="1">
      <c r="A39" s="252"/>
      <c r="B39" s="253">
        <f>'Mapa Final'!B39</f>
        <v>0</v>
      </c>
      <c r="C39" s="261">
        <f>'Mapa Final'!C39</f>
        <v>0</v>
      </c>
      <c r="D39" s="254">
        <f>'Mapa Final'!D39</f>
        <v>0</v>
      </c>
      <c r="E39" s="261">
        <f>'Mapa Final'!E39</f>
        <v>0</v>
      </c>
      <c r="F39" s="254">
        <f>'Mapa Final'!F39</f>
        <v>0</v>
      </c>
      <c r="G39" s="254">
        <f>'Mapa Final'!G39</f>
        <v>0</v>
      </c>
      <c r="H39" s="254">
        <f>'Mapa Final'!I39</f>
        <v>0</v>
      </c>
      <c r="I39" s="255">
        <f>'Mapa Final'!L39</f>
        <v>0</v>
      </c>
      <c r="J39" s="256">
        <f>'Mapa Final'!N39</f>
        <v>0</v>
      </c>
      <c r="K39" s="257">
        <f>'Mapa Final'!AA39</f>
        <v>0</v>
      </c>
      <c r="L39" s="257">
        <f>'Mapa Final'!AE39</f>
        <v>0</v>
      </c>
      <c r="M39" s="258">
        <f>'Mapa Final'!AG39</f>
        <v>0</v>
      </c>
      <c r="N39" s="260">
        <f>'Mapa Final'!AH39</f>
        <v>0</v>
      </c>
      <c r="O39" s="259"/>
      <c r="P39" s="259"/>
      <c r="Q39" s="259"/>
      <c r="R39" s="259"/>
      <c r="S39" s="259"/>
      <c r="T39" s="259"/>
    </row>
    <row r="40" spans="1:20" ht="45.75" hidden="1" customHeight="1" thickBot="1">
      <c r="A40" s="252"/>
      <c r="B40" s="253">
        <f>'Mapa Final'!B40</f>
        <v>0</v>
      </c>
      <c r="C40" s="261">
        <f>'Mapa Final'!C40</f>
        <v>0</v>
      </c>
      <c r="D40" s="254">
        <f>'Mapa Final'!D40</f>
        <v>0</v>
      </c>
      <c r="E40" s="261">
        <f>'Mapa Final'!E40</f>
        <v>0</v>
      </c>
      <c r="F40" s="254">
        <f>'Mapa Final'!F40</f>
        <v>0</v>
      </c>
      <c r="G40" s="254">
        <f>'Mapa Final'!G40</f>
        <v>0</v>
      </c>
      <c r="H40" s="254">
        <f>'Mapa Final'!I40</f>
        <v>0</v>
      </c>
      <c r="I40" s="255">
        <f>'Mapa Final'!L40</f>
        <v>0</v>
      </c>
      <c r="J40" s="256">
        <f>'Mapa Final'!N40</f>
        <v>0</v>
      </c>
      <c r="K40" s="257">
        <f>'Mapa Final'!AA40</f>
        <v>0</v>
      </c>
      <c r="L40" s="257">
        <f>'Mapa Final'!AE40</f>
        <v>0</v>
      </c>
      <c r="M40" s="258">
        <f>'Mapa Final'!AG40</f>
        <v>0</v>
      </c>
      <c r="N40" s="260">
        <f>'Mapa Final'!AH40</f>
        <v>0</v>
      </c>
      <c r="O40" s="259"/>
      <c r="P40" s="259"/>
      <c r="Q40" s="259"/>
      <c r="R40" s="259"/>
      <c r="S40" s="259"/>
      <c r="T40" s="259"/>
    </row>
    <row r="41" spans="1:20" ht="45.75" hidden="1" customHeight="1" thickBot="1">
      <c r="A41" s="252"/>
      <c r="B41" s="253">
        <f>'Mapa Final'!B41</f>
        <v>0</v>
      </c>
      <c r="C41" s="261">
        <f>'Mapa Final'!C41</f>
        <v>0</v>
      </c>
      <c r="D41" s="254">
        <f>'Mapa Final'!D41</f>
        <v>0</v>
      </c>
      <c r="E41" s="261">
        <f>'Mapa Final'!E41</f>
        <v>0</v>
      </c>
      <c r="F41" s="254">
        <f>'Mapa Final'!F41</f>
        <v>0</v>
      </c>
      <c r="G41" s="254">
        <f>'Mapa Final'!G41</f>
        <v>0</v>
      </c>
      <c r="H41" s="254">
        <f>'Mapa Final'!I41</f>
        <v>0</v>
      </c>
      <c r="I41" s="255">
        <f>'Mapa Final'!L41</f>
        <v>0</v>
      </c>
      <c r="J41" s="256">
        <f>'Mapa Final'!N41</f>
        <v>0</v>
      </c>
      <c r="K41" s="257">
        <f>'Mapa Final'!AA41</f>
        <v>0</v>
      </c>
      <c r="L41" s="257">
        <f>'Mapa Final'!AE41</f>
        <v>0</v>
      </c>
      <c r="M41" s="258">
        <f>'Mapa Final'!AG41</f>
        <v>0</v>
      </c>
      <c r="N41" s="260">
        <f>'Mapa Final'!AH41</f>
        <v>0</v>
      </c>
      <c r="O41" s="259"/>
      <c r="P41" s="259"/>
      <c r="Q41" s="259"/>
      <c r="R41" s="259"/>
      <c r="S41" s="259"/>
      <c r="T41" s="259"/>
    </row>
    <row r="42" spans="1:20" ht="48.75" hidden="1" customHeight="1" thickBot="1">
      <c r="A42" s="252"/>
      <c r="B42" s="253">
        <f>'Mapa Final'!B42</f>
        <v>0</v>
      </c>
      <c r="C42" s="261">
        <f>'Mapa Final'!C42</f>
        <v>0</v>
      </c>
      <c r="D42" s="254">
        <f>'Mapa Final'!D42</f>
        <v>0</v>
      </c>
      <c r="E42" s="261">
        <f>'Mapa Final'!E42</f>
        <v>0</v>
      </c>
      <c r="F42" s="254">
        <f>'Mapa Final'!F42</f>
        <v>0</v>
      </c>
      <c r="G42" s="254">
        <f>'Mapa Final'!G42</f>
        <v>0</v>
      </c>
      <c r="H42" s="254">
        <f>'Mapa Final'!I42</f>
        <v>0</v>
      </c>
      <c r="I42" s="255">
        <f>'Mapa Final'!L42</f>
        <v>0</v>
      </c>
      <c r="J42" s="256">
        <f>'Mapa Final'!N42</f>
        <v>0</v>
      </c>
      <c r="K42" s="257">
        <f>'Mapa Final'!AA42</f>
        <v>0</v>
      </c>
      <c r="L42" s="257">
        <f>'Mapa Final'!AE42</f>
        <v>0</v>
      </c>
      <c r="M42" s="258">
        <f>'Mapa Final'!AG42</f>
        <v>0</v>
      </c>
      <c r="N42" s="260">
        <f>'Mapa Final'!AH42</f>
        <v>0</v>
      </c>
      <c r="O42" s="259"/>
      <c r="P42" s="259"/>
      <c r="Q42" s="259"/>
      <c r="R42" s="259"/>
      <c r="S42" s="259"/>
      <c r="T42" s="259"/>
    </row>
    <row r="43" spans="1:20" ht="108" hidden="1" customHeight="1">
      <c r="A43" s="252"/>
      <c r="B43" s="253">
        <f>'Mapa Final'!B43</f>
        <v>0</v>
      </c>
      <c r="C43" s="261">
        <f>'Mapa Final'!C43</f>
        <v>0</v>
      </c>
      <c r="D43" s="254">
        <f>'Mapa Final'!D43</f>
        <v>0</v>
      </c>
      <c r="E43" s="261">
        <f>'Mapa Final'!E43</f>
        <v>0</v>
      </c>
      <c r="F43" s="254">
        <f>'Mapa Final'!F43</f>
        <v>0</v>
      </c>
      <c r="G43" s="254">
        <f>'Mapa Final'!G43</f>
        <v>0</v>
      </c>
      <c r="H43" s="254">
        <f>'Mapa Final'!I43</f>
        <v>0</v>
      </c>
      <c r="I43" s="255">
        <f>'Mapa Final'!L43</f>
        <v>0</v>
      </c>
      <c r="J43" s="256">
        <f>'Mapa Final'!N43</f>
        <v>0</v>
      </c>
      <c r="K43" s="257">
        <f>'Mapa Final'!AA43</f>
        <v>0</v>
      </c>
      <c r="L43" s="257">
        <f>'Mapa Final'!AE43</f>
        <v>0</v>
      </c>
      <c r="M43" s="258">
        <f>'Mapa Final'!AG43</f>
        <v>0</v>
      </c>
      <c r="N43" s="260">
        <f>'Mapa Final'!AH43</f>
        <v>0</v>
      </c>
      <c r="O43" s="259"/>
      <c r="P43" s="259"/>
      <c r="Q43" s="259"/>
      <c r="R43" s="259"/>
      <c r="S43" s="259"/>
      <c r="T43" s="259"/>
    </row>
    <row r="44" spans="1:20" ht="15" hidden="1" customHeight="1"/>
    <row r="45" spans="1:20" ht="15" hidden="1" customHeight="1"/>
    <row r="46" spans="1:20" ht="15" hidden="1" customHeight="1"/>
    <row r="47" spans="1:20" ht="15" hidden="1" customHeight="1"/>
    <row r="48" spans="1:20" ht="15" hidden="1" customHeight="1"/>
    <row r="49" ht="15" hidden="1" customHeight="1"/>
  </sheetData>
  <sheetProtection sheet="1" objects="1" scenarios="1"/>
  <mergeCells count="122">
    <mergeCell ref="C13:C17"/>
    <mergeCell ref="E13:E17"/>
    <mergeCell ref="F13:F17"/>
    <mergeCell ref="J18:J19"/>
    <mergeCell ref="K18:K19"/>
    <mergeCell ref="J13:J17"/>
    <mergeCell ref="K13:K17"/>
    <mergeCell ref="A20:A21"/>
    <mergeCell ref="A22:A24"/>
    <mergeCell ref="A13:A17"/>
    <mergeCell ref="B13:B17"/>
    <mergeCell ref="A25:A29"/>
    <mergeCell ref="B22:B24"/>
    <mergeCell ref="C22:C24"/>
    <mergeCell ref="E22:E24"/>
    <mergeCell ref="F22:F24"/>
    <mergeCell ref="B20:B21"/>
    <mergeCell ref="C20:C21"/>
    <mergeCell ref="D20:D21"/>
    <mergeCell ref="E20:E21"/>
    <mergeCell ref="F20:F21"/>
    <mergeCell ref="B18:B19"/>
    <mergeCell ref="C18:C19"/>
    <mergeCell ref="N13:N17"/>
    <mergeCell ref="B25:B29"/>
    <mergeCell ref="C25:C29"/>
    <mergeCell ref="E25:E29"/>
    <mergeCell ref="F25:F29"/>
    <mergeCell ref="G25:G29"/>
    <mergeCell ref="H25:H29"/>
    <mergeCell ref="I25:I29"/>
    <mergeCell ref="J25:J29"/>
    <mergeCell ref="K25:K29"/>
    <mergeCell ref="L25:L29"/>
    <mergeCell ref="M25:M29"/>
    <mergeCell ref="N25:N29"/>
    <mergeCell ref="L20:L21"/>
    <mergeCell ref="M20:M21"/>
    <mergeCell ref="N20:N21"/>
    <mergeCell ref="G22:G24"/>
    <mergeCell ref="H22:H24"/>
    <mergeCell ref="I22:I24"/>
    <mergeCell ref="J22:J24"/>
    <mergeCell ref="K22:K24"/>
    <mergeCell ref="L22:L24"/>
    <mergeCell ref="A18:A19"/>
    <mergeCell ref="T14:T15"/>
    <mergeCell ref="A4:C4"/>
    <mergeCell ref="D4:N4"/>
    <mergeCell ref="O4:Q4"/>
    <mergeCell ref="A5:C5"/>
    <mergeCell ref="D5:N5"/>
    <mergeCell ref="A6:C6"/>
    <mergeCell ref="D6:N6"/>
    <mergeCell ref="A7:F7"/>
    <mergeCell ref="H7:J7"/>
    <mergeCell ref="K7:M7"/>
    <mergeCell ref="N7:N8"/>
    <mergeCell ref="O7:O8"/>
    <mergeCell ref="P7:Q7"/>
    <mergeCell ref="O10:O11"/>
    <mergeCell ref="P10:P11"/>
    <mergeCell ref="Q10:Q11"/>
    <mergeCell ref="N18:N19"/>
    <mergeCell ref="L18:L19"/>
    <mergeCell ref="M18:M19"/>
    <mergeCell ref="L13:L17"/>
    <mergeCell ref="O14:O15"/>
    <mergeCell ref="O18:O19"/>
    <mergeCell ref="T7:T8"/>
    <mergeCell ref="R1:T3"/>
    <mergeCell ref="R10:R11"/>
    <mergeCell ref="S10:S11"/>
    <mergeCell ref="R7:S7"/>
    <mergeCell ref="A9:N9"/>
    <mergeCell ref="J10:J11"/>
    <mergeCell ref="K10:K11"/>
    <mergeCell ref="L10:L11"/>
    <mergeCell ref="M10:M11"/>
    <mergeCell ref="A1:C2"/>
    <mergeCell ref="D1:Q3"/>
    <mergeCell ref="C10:C11"/>
    <mergeCell ref="D10:D11"/>
    <mergeCell ref="E10:E11"/>
    <mergeCell ref="F10:F11"/>
    <mergeCell ref="B10:B12"/>
    <mergeCell ref="N10:N11"/>
    <mergeCell ref="G10:G11"/>
    <mergeCell ref="A10:A12"/>
    <mergeCell ref="T22:T24"/>
    <mergeCell ref="T25:T28"/>
    <mergeCell ref="R22:R24"/>
    <mergeCell ref="S22:S24"/>
    <mergeCell ref="R25:R29"/>
    <mergeCell ref="S25:S29"/>
    <mergeCell ref="H10:H11"/>
    <mergeCell ref="I10:I11"/>
    <mergeCell ref="G13:G17"/>
    <mergeCell ref="H13:H17"/>
    <mergeCell ref="I13:I17"/>
    <mergeCell ref="G20:G21"/>
    <mergeCell ref="Q14:Q15"/>
    <mergeCell ref="P14:P15"/>
    <mergeCell ref="M22:M24"/>
    <mergeCell ref="N22:N24"/>
    <mergeCell ref="H20:H21"/>
    <mergeCell ref="I20:I21"/>
    <mergeCell ref="J20:J21"/>
    <mergeCell ref="K20:K21"/>
    <mergeCell ref="H18:H19"/>
    <mergeCell ref="I18:I19"/>
    <mergeCell ref="M13:M17"/>
    <mergeCell ref="R13:R17"/>
    <mergeCell ref="S13:S17"/>
    <mergeCell ref="R18:R19"/>
    <mergeCell ref="S18:S19"/>
    <mergeCell ref="R20:R21"/>
    <mergeCell ref="S20:S21"/>
    <mergeCell ref="T18:T19"/>
    <mergeCell ref="Q18:Q19"/>
    <mergeCell ref="P18:P19"/>
    <mergeCell ref="T20:T21"/>
  </mergeCells>
  <conditionalFormatting sqref="A7:B7 H7 H44:J1048576">
    <cfRule type="containsText" dxfId="734" priority="767" operator="containsText" text="1- Bajo">
      <formula>NOT(ISERROR(SEARCH("1- Bajo",A7)))</formula>
    </cfRule>
    <cfRule type="containsText" dxfId="733" priority="766" operator="containsText" text="4- Bajo">
      <formula>NOT(ISERROR(SEARCH("4- Bajo",A7)))</formula>
    </cfRule>
    <cfRule type="containsText" dxfId="732" priority="765" operator="containsText" text="3- Bajo">
      <formula>NOT(ISERROR(SEARCH("3- Bajo",A7)))</formula>
    </cfRule>
  </conditionalFormatting>
  <conditionalFormatting sqref="A22:C22">
    <cfRule type="containsText" dxfId="731" priority="96" operator="containsText" text="4- Moderado">
      <formula>NOT(ISERROR(SEARCH("4- Moderado",A22)))</formula>
    </cfRule>
    <cfRule type="containsText" dxfId="730" priority="95" operator="containsText" text="6- Moderado">
      <formula>NOT(ISERROR(SEARCH("6- Moderado",A22)))</formula>
    </cfRule>
    <cfRule type="containsText" dxfId="729" priority="94" operator="containsText" text="3- Moderado">
      <formula>NOT(ISERROR(SEARCH("3- Moderado",A22)))</formula>
    </cfRule>
    <cfRule type="containsText" dxfId="728" priority="98" operator="containsText" text="4- Bajo">
      <formula>NOT(ISERROR(SEARCH("4- Bajo",A22)))</formula>
    </cfRule>
    <cfRule type="containsText" dxfId="727" priority="99" operator="containsText" text="1- Bajo">
      <formula>NOT(ISERROR(SEARCH("1- Bajo",A22)))</formula>
    </cfRule>
    <cfRule type="containsText" dxfId="726" priority="97" operator="containsText" text="3- Bajo">
      <formula>NOT(ISERROR(SEARCH("3- Bajo",A22)))</formula>
    </cfRule>
  </conditionalFormatting>
  <conditionalFormatting sqref="A25:C25">
    <cfRule type="containsText" dxfId="725" priority="31" operator="containsText" text="3- Moderado">
      <formula>NOT(ISERROR(SEARCH("3- Moderado",A25)))</formula>
    </cfRule>
    <cfRule type="containsText" dxfId="724" priority="32" operator="containsText" text="6- Moderado">
      <formula>NOT(ISERROR(SEARCH("6- Moderado",A25)))</formula>
    </cfRule>
    <cfRule type="containsText" dxfId="723" priority="33" operator="containsText" text="4- Moderado">
      <formula>NOT(ISERROR(SEARCH("4- Moderado",A25)))</formula>
    </cfRule>
    <cfRule type="containsText" dxfId="722" priority="34" operator="containsText" text="3- Bajo">
      <formula>NOT(ISERROR(SEARCH("3- Bajo",A25)))</formula>
    </cfRule>
    <cfRule type="containsText" dxfId="721" priority="35" operator="containsText" text="4- Bajo">
      <formula>NOT(ISERROR(SEARCH("4- Bajo",A25)))</formula>
    </cfRule>
    <cfRule type="containsText" dxfId="720" priority="36" operator="containsText" text="1- Bajo">
      <formula>NOT(ISERROR(SEARCH("1- Bajo",A25)))</formula>
    </cfRule>
  </conditionalFormatting>
  <conditionalFormatting sqref="A20:H20">
    <cfRule type="containsText" dxfId="719" priority="54" operator="containsText" text="3- Bajo">
      <formula>NOT(ISERROR(SEARCH("3- Bajo",A20)))</formula>
    </cfRule>
    <cfRule type="containsText" dxfId="718" priority="55" operator="containsText" text="4- Bajo">
      <formula>NOT(ISERROR(SEARCH("4- Bajo",A20)))</formula>
    </cfRule>
    <cfRule type="containsText" dxfId="717" priority="56" operator="containsText" text="1- Bajo">
      <formula>NOT(ISERROR(SEARCH("1- Bajo",A20)))</formula>
    </cfRule>
    <cfRule type="containsText" dxfId="716" priority="53" operator="containsText" text="4- Moderado">
      <formula>NOT(ISERROR(SEARCH("4- Moderado",A20)))</formula>
    </cfRule>
    <cfRule type="containsText" dxfId="715" priority="52" operator="containsText" text="6- Moderado">
      <formula>NOT(ISERROR(SEARCH("6- Moderado",A20)))</formula>
    </cfRule>
    <cfRule type="containsText" dxfId="714" priority="51" operator="containsText" text="3- Moderado">
      <formula>NOT(ISERROR(SEARCH("3- Moderado",A20)))</formula>
    </cfRule>
  </conditionalFormatting>
  <conditionalFormatting sqref="A10:I10 F12:I13 B30:I43 F18:G19">
    <cfRule type="containsText" dxfId="713" priority="720" operator="containsText" text="3- Moderado">
      <formula>NOT(ISERROR(SEARCH("3- Moderado",A10)))</formula>
    </cfRule>
    <cfRule type="containsText" dxfId="712" priority="722" operator="containsText" text="4- Moderado">
      <formula>NOT(ISERROR(SEARCH("4- Moderado",A10)))</formula>
    </cfRule>
    <cfRule type="containsText" dxfId="711" priority="721" operator="containsText" text="6- Moderado">
      <formula>NOT(ISERROR(SEARCH("6- Moderado",A10)))</formula>
    </cfRule>
  </conditionalFormatting>
  <conditionalFormatting sqref="A10:I10 F12:I13 F18:G19 B30:I43">
    <cfRule type="containsText" dxfId="710" priority="723" operator="containsText" text="3- Bajo">
      <formula>NOT(ISERROR(SEARCH("3- Bajo",A10)))</formula>
    </cfRule>
    <cfRule type="containsText" dxfId="709" priority="724" operator="containsText" text="4- Bajo">
      <formula>NOT(ISERROR(SEARCH("4- Bajo",A10)))</formula>
    </cfRule>
    <cfRule type="containsText" dxfId="708" priority="725" operator="containsText" text="1- Bajo">
      <formula>NOT(ISERROR(SEARCH("1- Bajo",A10)))</formula>
    </cfRule>
  </conditionalFormatting>
  <conditionalFormatting sqref="C12:E12 A13:E13 D14:D17 A18:E18 D19:E19 D22:D29">
    <cfRule type="containsText" dxfId="707" priority="731" operator="containsText" text="1- Bajo">
      <formula>NOT(ISERROR(SEARCH("1- Bajo",A12)))</formula>
    </cfRule>
    <cfRule type="containsText" dxfId="706" priority="728" operator="containsText" text="4- Moderado">
      <formula>NOT(ISERROR(SEARCH("4- Moderado",A12)))</formula>
    </cfRule>
    <cfRule type="containsText" dxfId="705" priority="727" operator="containsText" text="6- Moderado">
      <formula>NOT(ISERROR(SEARCH("6- Moderado",A12)))</formula>
    </cfRule>
    <cfRule type="containsText" dxfId="704" priority="729" operator="containsText" text="3- Bajo">
      <formula>NOT(ISERROR(SEARCH("3- Bajo",A12)))</formula>
    </cfRule>
    <cfRule type="containsText" dxfId="703" priority="726" operator="containsText" text="3- Moderado">
      <formula>NOT(ISERROR(SEARCH("3- Moderado",A12)))</formula>
    </cfRule>
    <cfRule type="containsText" dxfId="702" priority="730" operator="containsText" text="4- Bajo">
      <formula>NOT(ISERROR(SEARCH("4- Bajo",A12)))</formula>
    </cfRule>
  </conditionalFormatting>
  <conditionalFormatting sqref="D8:J8">
    <cfRule type="containsText" dxfId="701" priority="755" operator="containsText" text="3- Moderado">
      <formula>NOT(ISERROR(SEARCH("3- Moderado",D8)))</formula>
    </cfRule>
    <cfRule type="containsText" dxfId="700" priority="756" operator="containsText" text="6- Moderado">
      <formula>NOT(ISERROR(SEARCH("6- Moderado",D8)))</formula>
    </cfRule>
    <cfRule type="containsText" dxfId="699" priority="757" operator="containsText" text="4- Moderado">
      <formula>NOT(ISERROR(SEARCH("4- Moderado",D8)))</formula>
    </cfRule>
    <cfRule type="containsText" dxfId="698" priority="758" operator="containsText" text="3- Bajo">
      <formula>NOT(ISERROR(SEARCH("3- Bajo",D8)))</formula>
    </cfRule>
    <cfRule type="containsText" dxfId="697" priority="759" operator="containsText" text="4- Bajo">
      <formula>NOT(ISERROR(SEARCH("4- Bajo",D8)))</formula>
    </cfRule>
    <cfRule type="containsText" dxfId="696" priority="761" operator="containsText" text="1- Bajo">
      <formula>NOT(ISERROR(SEARCH("1- Bajo",D8)))</formula>
    </cfRule>
  </conditionalFormatting>
  <conditionalFormatting sqref="E22:G22">
    <cfRule type="containsText" dxfId="695" priority="89" operator="containsText" text="6- Moderado">
      <formula>NOT(ISERROR(SEARCH("6- Moderado",E22)))</formula>
    </cfRule>
    <cfRule type="containsText" dxfId="694" priority="88" operator="containsText" text="3- Moderado">
      <formula>NOT(ISERROR(SEARCH("3- Moderado",E22)))</formula>
    </cfRule>
    <cfRule type="containsText" dxfId="693" priority="90" operator="containsText" text="4- Moderado">
      <formula>NOT(ISERROR(SEARCH("4- Moderado",E22)))</formula>
    </cfRule>
    <cfRule type="containsText" dxfId="692" priority="91" operator="containsText" text="3- Bajo">
      <formula>NOT(ISERROR(SEARCH("3- Bajo",E22)))</formula>
    </cfRule>
    <cfRule type="containsText" dxfId="691" priority="92" operator="containsText" text="4- Bajo">
      <formula>NOT(ISERROR(SEARCH("4- Bajo",E22)))</formula>
    </cfRule>
    <cfRule type="containsText" dxfId="690" priority="93" operator="containsText" text="1- Bajo">
      <formula>NOT(ISERROR(SEARCH("1- Bajo",E22)))</formula>
    </cfRule>
  </conditionalFormatting>
  <conditionalFormatting sqref="E25:G25">
    <cfRule type="containsText" dxfId="689" priority="24" operator="containsText" text="1- Bajo">
      <formula>NOT(ISERROR(SEARCH("1- Bajo",E25)))</formula>
    </cfRule>
    <cfRule type="containsText" dxfId="688" priority="19" operator="containsText" text="3- Moderado">
      <formula>NOT(ISERROR(SEARCH("3- Moderado",E25)))</formula>
    </cfRule>
    <cfRule type="containsText" dxfId="687" priority="20" operator="containsText" text="6- Moderado">
      <formula>NOT(ISERROR(SEARCH("6- Moderado",E25)))</formula>
    </cfRule>
    <cfRule type="containsText" dxfId="686" priority="21" operator="containsText" text="4- Moderado">
      <formula>NOT(ISERROR(SEARCH("4- Moderado",E25)))</formula>
    </cfRule>
    <cfRule type="containsText" dxfId="685" priority="22" operator="containsText" text="3- Bajo">
      <formula>NOT(ISERROR(SEARCH("3- Bajo",E25)))</formula>
    </cfRule>
    <cfRule type="containsText" dxfId="684" priority="23" operator="containsText" text="4- Bajo">
      <formula>NOT(ISERROR(SEARCH("4- Bajo",E25)))</formula>
    </cfRule>
  </conditionalFormatting>
  <conditionalFormatting sqref="H10 H12:H13 H22 H25 H30:H43">
    <cfRule type="containsText" dxfId="683" priority="674" operator="containsText" text="Alta">
      <formula>NOT(ISERROR(SEARCH("Alta",H10)))</formula>
    </cfRule>
    <cfRule type="containsText" dxfId="682" priority="681" operator="containsText" text="Baja">
      <formula>NOT(ISERROR(SEARCH("Baja",H10)))</formula>
    </cfRule>
    <cfRule type="containsText" dxfId="681" priority="682" operator="containsText" text="Media">
      <formula>NOT(ISERROR(SEARCH("Media",H10)))</formula>
    </cfRule>
    <cfRule type="containsText" dxfId="680" priority="683" operator="containsText" text="Alta">
      <formula>NOT(ISERROR(SEARCH("Alta",H10)))</formula>
    </cfRule>
    <cfRule type="containsText" dxfId="679" priority="685" operator="containsText" text="Muy Alta">
      <formula>NOT(ISERROR(SEARCH("Muy Alta",H10)))</formula>
    </cfRule>
    <cfRule type="containsText" dxfId="678" priority="675" operator="containsText" text="Muy Alta">
      <formula>NOT(ISERROR(SEARCH("Muy Alta",H10)))</formula>
    </cfRule>
    <cfRule type="containsText" dxfId="677" priority="673" operator="containsText" text="Muy Alta">
      <formula>NOT(ISERROR(SEARCH("Muy Alta",H10)))</formula>
    </cfRule>
    <cfRule type="containsText" dxfId="676" priority="680" operator="containsText" text="Muy Baja">
      <formula>NOT(ISERROR(SEARCH("Muy Baja",H10)))</formula>
    </cfRule>
  </conditionalFormatting>
  <conditionalFormatting sqref="H18">
    <cfRule type="containsText" dxfId="675" priority="74" operator="containsText" text="Muy Alta">
      <formula>NOT(ISERROR(SEARCH("Muy Alta",H18)))</formula>
    </cfRule>
    <cfRule type="containsText" dxfId="674" priority="75" operator="containsText" text="Alta">
      <formula>NOT(ISERROR(SEARCH("Alta",H18)))</formula>
    </cfRule>
    <cfRule type="containsText" dxfId="673" priority="76" operator="containsText" text="Muy Alta">
      <formula>NOT(ISERROR(SEARCH("Muy Alta",H18)))</formula>
    </cfRule>
    <cfRule type="containsText" dxfId="672" priority="77" operator="containsText" text="Muy Baja">
      <formula>NOT(ISERROR(SEARCH("Muy Baja",H18)))</formula>
    </cfRule>
    <cfRule type="containsText" dxfId="671" priority="78" operator="containsText" text="Baja">
      <formula>NOT(ISERROR(SEARCH("Baja",H18)))</formula>
    </cfRule>
    <cfRule type="containsText" dxfId="670" priority="80" operator="containsText" text="Alta">
      <formula>NOT(ISERROR(SEARCH("Alta",H18)))</formula>
    </cfRule>
    <cfRule type="containsText" dxfId="669" priority="81" operator="containsText" text="Muy Alta">
      <formula>NOT(ISERROR(SEARCH("Muy Alta",H18)))</formula>
    </cfRule>
    <cfRule type="containsText" dxfId="668" priority="82" operator="containsText" text="3- Moderado">
      <formula>NOT(ISERROR(SEARCH("3- Moderado",H18)))</formula>
    </cfRule>
    <cfRule type="containsText" dxfId="667" priority="83" operator="containsText" text="6- Moderado">
      <formula>NOT(ISERROR(SEARCH("6- Moderado",H18)))</formula>
    </cfRule>
    <cfRule type="containsText" dxfId="666" priority="84" operator="containsText" text="4- Moderado">
      <formula>NOT(ISERROR(SEARCH("4- Moderado",H18)))</formula>
    </cfRule>
    <cfRule type="containsText" dxfId="665" priority="85" operator="containsText" text="3- Bajo">
      <formula>NOT(ISERROR(SEARCH("3- Bajo",H18)))</formula>
    </cfRule>
    <cfRule type="containsText" dxfId="664" priority="86" operator="containsText" text="4- Bajo">
      <formula>NOT(ISERROR(SEARCH("4- Bajo",H18)))</formula>
    </cfRule>
    <cfRule type="containsText" dxfId="663" priority="87" operator="containsText" text="1- Bajo">
      <formula>NOT(ISERROR(SEARCH("1- Bajo",H18)))</formula>
    </cfRule>
    <cfRule type="containsText" dxfId="662" priority="79" operator="containsText" text="Media">
      <formula>NOT(ISERROR(SEARCH("Media",H18)))</formula>
    </cfRule>
  </conditionalFormatting>
  <conditionalFormatting sqref="H20">
    <cfRule type="containsText" dxfId="661" priority="50" operator="containsText" text="Muy Alta">
      <formula>NOT(ISERROR(SEARCH("Muy Alta",H20)))</formula>
    </cfRule>
    <cfRule type="containsText" dxfId="660" priority="48" operator="containsText" text="Media">
      <formula>NOT(ISERROR(SEARCH("Media",H20)))</formula>
    </cfRule>
    <cfRule type="containsText" dxfId="659" priority="47" operator="containsText" text="Baja">
      <formula>NOT(ISERROR(SEARCH("Baja",H20)))</formula>
    </cfRule>
    <cfRule type="containsText" dxfId="658" priority="46" operator="containsText" text="Muy Baja">
      <formula>NOT(ISERROR(SEARCH("Muy Baja",H20)))</formula>
    </cfRule>
    <cfRule type="containsText" dxfId="657" priority="45" operator="containsText" text="Muy Alta">
      <formula>NOT(ISERROR(SEARCH("Muy Alta",H20)))</formula>
    </cfRule>
    <cfRule type="containsText" dxfId="656" priority="44" operator="containsText" text="Alta">
      <formula>NOT(ISERROR(SEARCH("Alta",H20)))</formula>
    </cfRule>
    <cfRule type="containsText" dxfId="655" priority="43" operator="containsText" text="Muy Alta">
      <formula>NOT(ISERROR(SEARCH("Muy Alta",H20)))</formula>
    </cfRule>
    <cfRule type="containsText" dxfId="654" priority="49" operator="containsText" text="Alta">
      <formula>NOT(ISERROR(SEARCH("Alta",H20)))</formula>
    </cfRule>
  </conditionalFormatting>
  <conditionalFormatting sqref="H22:I22 H25:I25 I20">
    <cfRule type="containsText" dxfId="653" priority="733" operator="containsText" text="6- Moderado">
      <formula>NOT(ISERROR(SEARCH("6- Moderado",H20)))</formula>
    </cfRule>
    <cfRule type="containsText" dxfId="652" priority="734" operator="containsText" text="4- Moderado">
      <formula>NOT(ISERROR(SEARCH("4- Moderado",H20)))</formula>
    </cfRule>
    <cfRule type="containsText" dxfId="651" priority="732" operator="containsText" text="3- Moderado">
      <formula>NOT(ISERROR(SEARCH("3- Moderado",H20)))</formula>
    </cfRule>
  </conditionalFormatting>
  <conditionalFormatting sqref="H44:J1048576 A7:B7 H7">
    <cfRule type="containsText" dxfId="650" priority="762" operator="containsText" text="3- Moderado">
      <formula>NOT(ISERROR(SEARCH("3- Moderado",A7)))</formula>
    </cfRule>
    <cfRule type="containsText" dxfId="649" priority="763" operator="containsText" text="6- Moderado">
      <formula>NOT(ISERROR(SEARCH("6- Moderado",A7)))</formula>
    </cfRule>
    <cfRule type="containsText" dxfId="648" priority="764" operator="containsText" text="4- Moderado">
      <formula>NOT(ISERROR(SEARCH("4- Moderado",A7)))</formula>
    </cfRule>
  </conditionalFormatting>
  <conditionalFormatting sqref="I10 I12:I13 I20 I22 I25 I30:I43">
    <cfRule type="containsText" dxfId="647" priority="679" operator="containsText" text="Leve">
      <formula>NOT(ISERROR(SEARCH("Leve",I10)))</formula>
    </cfRule>
    <cfRule type="containsText" dxfId="646" priority="677" operator="containsText" text="Mayor">
      <formula>NOT(ISERROR(SEARCH("Mayor",I10)))</formula>
    </cfRule>
    <cfRule type="containsText" dxfId="645" priority="678" operator="containsText" text="Menor">
      <formula>NOT(ISERROR(SEARCH("Menor",I10)))</formula>
    </cfRule>
    <cfRule type="containsText" dxfId="644" priority="676" operator="containsText" text="Catastrófico">
      <formula>NOT(ISERROR(SEARCH("Catastrófico",I10)))</formula>
    </cfRule>
    <cfRule type="containsText" dxfId="643" priority="684" operator="containsText" text="Moderado">
      <formula>NOT(ISERROR(SEARCH("Moderado",I10)))</formula>
    </cfRule>
  </conditionalFormatting>
  <conditionalFormatting sqref="I18">
    <cfRule type="containsText" dxfId="642" priority="67" operator="containsText" text="Moderado">
      <formula>NOT(ISERROR(SEARCH("Moderado",I18)))</formula>
    </cfRule>
    <cfRule type="containsText" dxfId="641" priority="65" operator="containsText" text="Menor">
      <formula>NOT(ISERROR(SEARCH("Menor",I18)))</formula>
    </cfRule>
    <cfRule type="containsText" dxfId="640" priority="70" operator="containsText" text="4- Moderado">
      <formula>NOT(ISERROR(SEARCH("4- Moderado",I18)))</formula>
    </cfRule>
    <cfRule type="containsText" dxfId="639" priority="66" operator="containsText" text="Leve">
      <formula>NOT(ISERROR(SEARCH("Leve",I18)))</formula>
    </cfRule>
    <cfRule type="containsText" dxfId="638" priority="69" operator="containsText" text="6- Moderado">
      <formula>NOT(ISERROR(SEARCH("6- Moderado",I18)))</formula>
    </cfRule>
    <cfRule type="containsText" dxfId="637" priority="68" operator="containsText" text="3- Moderado">
      <formula>NOT(ISERROR(SEARCH("3- Moderado",I18)))</formula>
    </cfRule>
    <cfRule type="containsText" dxfId="636" priority="71" operator="containsText" text="3- Bajo">
      <formula>NOT(ISERROR(SEARCH("3- Bajo",I18)))</formula>
    </cfRule>
    <cfRule type="containsText" dxfId="635" priority="72" operator="containsText" text="4- Bajo">
      <formula>NOT(ISERROR(SEARCH("4- Bajo",I18)))</formula>
    </cfRule>
    <cfRule type="containsText" dxfId="634" priority="73" operator="containsText" text="1- Bajo">
      <formula>NOT(ISERROR(SEARCH("1- Bajo",I18)))</formula>
    </cfRule>
    <cfRule type="containsText" dxfId="633" priority="64" operator="containsText" text="Mayor">
      <formula>NOT(ISERROR(SEARCH("Mayor",I18)))</formula>
    </cfRule>
    <cfRule type="containsText" dxfId="632" priority="63" operator="containsText" text="Catastrófico">
      <formula>NOT(ISERROR(SEARCH("Catastrófico",I18)))</formula>
    </cfRule>
  </conditionalFormatting>
  <conditionalFormatting sqref="I20 H22:I22 H25:I25">
    <cfRule type="containsText" dxfId="631" priority="735" operator="containsText" text="3- Bajo">
      <formula>NOT(ISERROR(SEARCH("3- Bajo",H20)))</formula>
    </cfRule>
    <cfRule type="containsText" dxfId="630" priority="737" operator="containsText" text="1- Bajo">
      <formula>NOT(ISERROR(SEARCH("1- Bajo",H20)))</formula>
    </cfRule>
    <cfRule type="containsText" dxfId="629" priority="736" operator="containsText" text="4- Bajo">
      <formula>NOT(ISERROR(SEARCH("4- Bajo",H20)))</formula>
    </cfRule>
  </conditionalFormatting>
  <conditionalFormatting sqref="J8 J44:J1048576">
    <cfRule type="containsText" dxfId="628" priority="749" operator="containsText" text="12- Alto">
      <formula>NOT(ISERROR(SEARCH("12- Alto",J8)))</formula>
    </cfRule>
    <cfRule type="containsText" dxfId="627" priority="744" operator="containsText" text="25- Extremo">
      <formula>NOT(ISERROR(SEARCH("25- Extremo",J8)))</formula>
    </cfRule>
    <cfRule type="containsText" dxfId="626" priority="751" operator="containsText" text="9- Alto">
      <formula>NOT(ISERROR(SEARCH("9- Alto",J8)))</formula>
    </cfRule>
    <cfRule type="containsText" dxfId="625" priority="754" operator="containsText" text="4- Alto">
      <formula>NOT(ISERROR(SEARCH("4- Alto",J8)))</formula>
    </cfRule>
    <cfRule type="containsText" dxfId="624" priority="753" operator="containsText" text="5- Alto">
      <formula>NOT(ISERROR(SEARCH("5- Alto",J8)))</formula>
    </cfRule>
    <cfRule type="containsText" dxfId="623" priority="752" operator="containsText" text="8- Alto">
      <formula>NOT(ISERROR(SEARCH("8- Alto",J8)))</formula>
    </cfRule>
    <cfRule type="containsText" dxfId="622" priority="750" operator="containsText" text="10- Alto">
      <formula>NOT(ISERROR(SEARCH("10- Alto",J8)))</formula>
    </cfRule>
    <cfRule type="containsText" dxfId="621" priority="748" operator="containsText" text="5- Extremo">
      <formula>NOT(ISERROR(SEARCH("5- Extremo",J8)))</formula>
    </cfRule>
    <cfRule type="containsText" dxfId="620" priority="760" operator="containsText" text="2- Bajo">
      <formula>NOT(ISERROR(SEARCH("2- Bajo",J8)))</formula>
    </cfRule>
    <cfRule type="containsText" dxfId="619" priority="747" operator="containsText" text="10- Extremo">
      <formula>NOT(ISERROR(SEARCH("10- Extremo",J8)))</formula>
    </cfRule>
    <cfRule type="containsText" dxfId="618" priority="746" operator="containsText" text="15- Extremo">
      <formula>NOT(ISERROR(SEARCH("15- Extremo",J8)))</formula>
    </cfRule>
    <cfRule type="containsText" dxfId="617" priority="745" operator="containsText" text="20- Extremo">
      <formula>NOT(ISERROR(SEARCH("20- Extremo",J8)))</formula>
    </cfRule>
  </conditionalFormatting>
  <conditionalFormatting sqref="J10 J12:J13 J18 J20 J22 J25 J30:J43">
    <cfRule type="containsText" dxfId="616" priority="655" operator="containsText" text="Bajo">
      <formula>NOT(ISERROR(SEARCH("Bajo",J10)))</formula>
    </cfRule>
    <cfRule type="containsText" dxfId="615" priority="656" operator="containsText" text="Extremo">
      <formula>NOT(ISERROR(SEARCH("Extremo",J10)))</formula>
    </cfRule>
    <cfRule type="containsText" dxfId="614" priority="1149" operator="containsText" text="Moderado">
      <formula>NOT(ISERROR(SEARCH("Moderado",J10)))</formula>
    </cfRule>
    <cfRule type="containsText" dxfId="613" priority="1150" operator="containsText" text="Alto">
      <formula>NOT(ISERROR(SEARCH("Alto",J10)))</formula>
    </cfRule>
    <cfRule type="containsText" dxfId="612" priority="1151" operator="containsText" text="Extremo">
      <formula>NOT(ISERROR(SEARCH("Extremo",J10)))</formula>
    </cfRule>
  </conditionalFormatting>
  <conditionalFormatting sqref="J10">
    <cfRule type="containsText" dxfId="611" priority="657" operator="containsText" text="Moderado">
      <formula>NOT(ISERROR(SEARCH("Moderado",J10)))</formula>
    </cfRule>
  </conditionalFormatting>
  <conditionalFormatting sqref="J12:J13 J18 J20 J22 J25 J30:J43 J10">
    <cfRule type="containsText" dxfId="610" priority="1148" operator="containsText" text="Bajo">
      <formula>NOT(ISERROR(SEARCH("Bajo",J10)))</formula>
    </cfRule>
  </conditionalFormatting>
  <conditionalFormatting sqref="J12:J13 J18 J20 J22 J25 J30:J43 L10:M10 L12:M13 L18:M18 L20:M20 L22:M22 L25:M25 L30:M43">
    <cfRule type="containsText" dxfId="609" priority="670" operator="containsText" text="Moderado">
      <formula>NOT(ISERROR(SEARCH("Moderado",J10)))</formula>
    </cfRule>
  </conditionalFormatting>
  <conditionalFormatting sqref="J30:J43 J12:J13 J10 J18 J25 J20 J22">
    <cfRule type="colorScale" priority="1152">
      <colorScale>
        <cfvo type="min"/>
        <cfvo type="max"/>
        <color rgb="FFFF7128"/>
        <color rgb="FFFFEF9C"/>
      </colorScale>
    </cfRule>
  </conditionalFormatting>
  <conditionalFormatting sqref="K10 K12:K13 K18 K20 K22 K25 K30:K43">
    <cfRule type="containsText" dxfId="608" priority="653" operator="containsText" text="Baja">
      <formula>NOT(ISERROR(SEARCH("Baja",K10)))</formula>
    </cfRule>
    <cfRule type="containsText" dxfId="607" priority="651" operator="containsText" text="Muy Alta">
      <formula>NOT(ISERROR(SEARCH("Muy Alta",K10)))</formula>
    </cfRule>
    <cfRule type="containsText" dxfId="606" priority="671" operator="containsText" text="Media">
      <formula>NOT(ISERROR(SEARCH("Media",K10)))</formula>
    </cfRule>
    <cfRule type="containsText" dxfId="605" priority="654" operator="containsText" text="Muy Baja">
      <formula>NOT(ISERROR(SEARCH("Muy Baja",K10)))</formula>
    </cfRule>
    <cfRule type="containsText" dxfId="604" priority="652" operator="containsText" text="Alta">
      <formula>NOT(ISERROR(SEARCH("Alta",K10)))</formula>
    </cfRule>
  </conditionalFormatting>
  <conditionalFormatting sqref="K10:L10 K12:L13 K18:L18 K20:L20 K22:L22 K25:L25 K30:L43">
    <cfRule type="containsText" dxfId="603" priority="743" operator="containsText" text="1- Bajo">
      <formula>NOT(ISERROR(SEARCH("1- Bajo",K10)))</formula>
    </cfRule>
    <cfRule type="containsText" dxfId="602" priority="742" operator="containsText" text="4- Bajo">
      <formula>NOT(ISERROR(SEARCH("4- Bajo",K10)))</formula>
    </cfRule>
    <cfRule type="containsText" dxfId="601" priority="740" operator="containsText" text="4- Moderado">
      <formula>NOT(ISERROR(SEARCH("4- Moderado",K10)))</formula>
    </cfRule>
    <cfRule type="containsText" dxfId="600" priority="738" operator="containsText" text="3- Moderado">
      <formula>NOT(ISERROR(SEARCH("3- Moderado",K10)))</formula>
    </cfRule>
    <cfRule type="containsText" dxfId="599" priority="741" operator="containsText" text="3- Bajo">
      <formula>NOT(ISERROR(SEARCH("3- Bajo",K10)))</formula>
    </cfRule>
    <cfRule type="containsText" dxfId="598" priority="739" operator="containsText" text="6- Moderado">
      <formula>NOT(ISERROR(SEARCH("6- Moderado",K10)))</formula>
    </cfRule>
  </conditionalFormatting>
  <conditionalFormatting sqref="K8:M8">
    <cfRule type="containsText" dxfId="597" priority="703" operator="containsText" text="6- Moderado">
      <formula>NOT(ISERROR(SEARCH("6- Moderado",K8)))</formula>
    </cfRule>
    <cfRule type="containsText" dxfId="596" priority="702" operator="containsText" text="3- Moderado">
      <formula>NOT(ISERROR(SEARCH("3- Moderado",K8)))</formula>
    </cfRule>
    <cfRule type="containsText" dxfId="595" priority="706" operator="containsText" text="4- Bajo">
      <formula>NOT(ISERROR(SEARCH("4- Bajo",K8)))</formula>
    </cfRule>
    <cfRule type="containsText" dxfId="594" priority="707" operator="containsText" text="1- Bajo">
      <formula>NOT(ISERROR(SEARCH("1- Bajo",K8)))</formula>
    </cfRule>
    <cfRule type="containsText" dxfId="593" priority="705" operator="containsText" text="3- Bajo">
      <formula>NOT(ISERROR(SEARCH("3- Bajo",K8)))</formula>
    </cfRule>
    <cfRule type="containsText" dxfId="592" priority="704" operator="containsText" text="4- Moderado">
      <formula>NOT(ISERROR(SEARCH("4- Moderado",K8)))</formula>
    </cfRule>
  </conditionalFormatting>
  <conditionalFormatting sqref="L10 L12:L13 L18 L20 L22 L25 L30:L43">
    <cfRule type="containsText" dxfId="591" priority="647" operator="containsText" text="Catastrófico">
      <formula>NOT(ISERROR(SEARCH("Catastrófico",L10)))</formula>
    </cfRule>
    <cfRule type="containsText" dxfId="590" priority="649" operator="containsText" text="Menor">
      <formula>NOT(ISERROR(SEARCH("Menor",L10)))</formula>
    </cfRule>
    <cfRule type="containsText" dxfId="589" priority="650" operator="containsText" text="Leve">
      <formula>NOT(ISERROR(SEARCH("Leve",L10)))</formula>
    </cfRule>
    <cfRule type="containsText" dxfId="588" priority="648" operator="containsText" text="Mayor">
      <formula>NOT(ISERROR(SEARCH("Mayor",L10)))</formula>
    </cfRule>
  </conditionalFormatting>
  <conditionalFormatting sqref="M10 M12:M13 M18 M20 M22 M25 M30:M43">
    <cfRule type="containsText" dxfId="587" priority="1164" operator="containsText" text="Bajo">
      <formula>NOT(ISERROR(SEARCH("Bajo",M10)))</formula>
    </cfRule>
    <cfRule type="containsText" dxfId="586" priority="1165" operator="containsText" text="Moderado">
      <formula>NOT(ISERROR(SEARCH("Moderado",M10)))</formula>
    </cfRule>
    <cfRule type="containsText" dxfId="585" priority="1166" operator="containsText" text="Alto">
      <formula>NOT(ISERROR(SEARCH("Alto",M10)))</formula>
    </cfRule>
    <cfRule type="containsText" dxfId="584" priority="1167" operator="containsText" text="Extremo">
      <formula>NOT(ISERROR(SEARCH("Extremo",M10)))</formula>
    </cfRule>
  </conditionalFormatting>
  <conditionalFormatting sqref="M30:M43 M12:M13 M10 M18 M25 M20 M22">
    <cfRule type="colorScale" priority="1168">
      <colorScale>
        <cfvo type="min"/>
        <cfvo type="max"/>
        <color rgb="FFFF7128"/>
        <color rgb="FFFFEF9C"/>
      </colorScale>
    </cfRule>
  </conditionalFormatting>
  <conditionalFormatting sqref="N10 N12:N13 N18 N20 N22 N25 N30:N43">
    <cfRule type="containsText" dxfId="583" priority="688" operator="containsText" text="4- Moderado">
      <formula>NOT(ISERROR(SEARCH("4- Moderado",N10)))</formula>
    </cfRule>
    <cfRule type="containsText" dxfId="582" priority="687" operator="containsText" text="6- Moderado">
      <formula>NOT(ISERROR(SEARCH("6- Moderado",N10)))</formula>
    </cfRule>
    <cfRule type="containsText" dxfId="581" priority="686" operator="containsText" text="3- Moderado">
      <formula>NOT(ISERROR(SEARCH("3- Moderado",N10)))</formula>
    </cfRule>
    <cfRule type="containsText" dxfId="580" priority="689" operator="containsText" text="3- Bajo">
      <formula>NOT(ISERROR(SEARCH("3- Bajo",N10)))</formula>
    </cfRule>
    <cfRule type="containsText" dxfId="579" priority="691" operator="containsText" text="1- Bajo">
      <formula>NOT(ISERROR(SEARCH("1- Bajo",N10)))</formula>
    </cfRule>
    <cfRule type="containsText" dxfId="578" priority="690" operator="containsText" text="4- Bajo">
      <formula>NOT(ISERROR(SEARCH("4- Bajo",N10)))</formula>
    </cfRule>
  </conditionalFormatting>
  <dataValidations disablePrompts="1" count="8">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 allowBlank="1" showInputMessage="1" showErrorMessage="1" prompt="Enunciar cuál es el control" sqref="O13:O14 O17:O18" xr:uid="{016DFF46-68A3-4282-99BE-B3AAA7945667}"/>
  </dataValidations>
  <hyperlinks>
    <hyperlink ref="T10" r:id="rId1" xr:uid="{2204A13B-420D-4AF8-A967-A931CEDDA456}"/>
    <hyperlink ref="T11" r:id="rId2" xr:uid="{9BA09A14-86F4-4E5B-A070-5C4B62D93B9A}"/>
    <hyperlink ref="T12" r:id="rId3" xr:uid="{B1EE8C02-92CB-4392-9E60-D589534DD1FD}"/>
    <hyperlink ref="T14" r:id="rId4" xr:uid="{AACC9A7F-1EDE-4C10-A235-40BA42A45C76}"/>
    <hyperlink ref="T13" r:id="rId5" xr:uid="{4C72CE9A-330F-4153-820D-4487CBBED8A2}"/>
    <hyperlink ref="T22" r:id="rId6" xr:uid="{37EAE074-68B2-489B-9313-E8FE019B63FB}"/>
  </hyperlinks>
  <pageMargins left="0.7" right="0.7" top="0.75" bottom="0.75" header="0.3" footer="0.3"/>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49"/>
  <sheetViews>
    <sheetView topLeftCell="K6" zoomScale="71" zoomScaleNormal="71" workbookViewId="0">
      <selection activeCell="V20" sqref="V20"/>
    </sheetView>
  </sheetViews>
  <sheetFormatPr baseColWidth="10" defaultColWidth="11.44140625" defaultRowHeight="14.4"/>
  <cols>
    <col min="1" max="2" width="18.44140625" style="128" customWidth="1"/>
    <col min="3" max="3" width="15.5546875" style="118" customWidth="1"/>
    <col min="4" max="4" width="27.5546875" style="128" customWidth="1"/>
    <col min="5" max="5" width="18" style="118" customWidth="1"/>
    <col min="6" max="6" width="40.109375" style="128" customWidth="1"/>
    <col min="7" max="7" width="20.44140625" style="128" customWidth="1"/>
    <col min="8" max="8" width="10.44140625" style="245" customWidth="1"/>
    <col min="9" max="9" width="11.44140625" style="245" customWidth="1"/>
    <col min="10" max="10" width="10.109375" style="245" customWidth="1"/>
    <col min="11" max="11" width="11.44140625" style="245" customWidth="1"/>
    <col min="12" max="12" width="10.88671875" style="245" customWidth="1"/>
    <col min="13" max="13" width="18.33203125" style="245" bestFit="1" customWidth="1"/>
    <col min="14" max="14" width="18.33203125" style="128" bestFit="1" customWidth="1"/>
    <col min="15" max="15" width="32.88671875" style="128" customWidth="1"/>
    <col min="16" max="16" width="16.5546875" style="128" customWidth="1"/>
    <col min="17" max="17" width="14.33203125" style="128" customWidth="1"/>
    <col min="18" max="18" width="17.88671875" style="128" customWidth="1"/>
    <col min="19" max="19" width="15.109375" style="128" customWidth="1"/>
    <col min="20" max="20" width="16.109375" style="128" customWidth="1"/>
    <col min="21" max="176" width="11.44140625" style="244"/>
    <col min="177" max="16384" width="11.44140625" style="128"/>
  </cols>
  <sheetData>
    <row r="1" spans="1:278" s="230" customFormat="1" ht="16.5" customHeight="1">
      <c r="A1" s="519"/>
      <c r="B1" s="520"/>
      <c r="C1" s="520"/>
      <c r="D1" s="523" t="s">
        <v>533</v>
      </c>
      <c r="E1" s="523"/>
      <c r="F1" s="523"/>
      <c r="G1" s="523"/>
      <c r="H1" s="523"/>
      <c r="I1" s="523"/>
      <c r="J1" s="523"/>
      <c r="K1" s="523"/>
      <c r="L1" s="523"/>
      <c r="M1" s="523"/>
      <c r="N1" s="523"/>
      <c r="O1" s="523"/>
      <c r="P1" s="523"/>
      <c r="Q1" s="524"/>
      <c r="R1" s="512" t="s">
        <v>201</v>
      </c>
      <c r="S1" s="512"/>
      <c r="T1" s="512"/>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c r="AV1" s="229"/>
      <c r="AW1" s="229"/>
      <c r="AX1" s="229"/>
      <c r="AY1" s="229"/>
      <c r="AZ1" s="229"/>
      <c r="BA1" s="229"/>
      <c r="BB1" s="229"/>
      <c r="BC1" s="229"/>
      <c r="BD1" s="229"/>
      <c r="BE1" s="229"/>
      <c r="BF1" s="229"/>
      <c r="BG1" s="229"/>
      <c r="BH1" s="229"/>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c r="CU1" s="229"/>
      <c r="CV1" s="229"/>
      <c r="CW1" s="229"/>
      <c r="CX1" s="229"/>
      <c r="CY1" s="229"/>
      <c r="CZ1" s="229"/>
      <c r="DA1" s="229"/>
      <c r="DB1" s="229"/>
      <c r="DC1" s="229"/>
      <c r="DD1" s="229"/>
      <c r="DE1" s="229"/>
      <c r="DF1" s="229"/>
      <c r="DG1" s="229"/>
      <c r="DH1" s="229"/>
      <c r="DI1" s="229"/>
      <c r="DJ1" s="229"/>
      <c r="DK1" s="229"/>
      <c r="DL1" s="229"/>
      <c r="DM1" s="229"/>
      <c r="DN1" s="229"/>
      <c r="DO1" s="229"/>
      <c r="DP1" s="229"/>
      <c r="DQ1" s="229"/>
      <c r="DR1" s="229"/>
      <c r="DS1" s="229"/>
      <c r="DT1" s="229"/>
      <c r="DU1" s="229"/>
      <c r="DV1" s="229"/>
      <c r="DW1" s="229"/>
      <c r="DX1" s="229"/>
      <c r="DY1" s="229"/>
      <c r="DZ1" s="229"/>
      <c r="EA1" s="229"/>
      <c r="EB1" s="229"/>
      <c r="EC1" s="229"/>
      <c r="ED1" s="229"/>
      <c r="EE1" s="229"/>
      <c r="EF1" s="229"/>
      <c r="EG1" s="229"/>
      <c r="EH1" s="229"/>
      <c r="EI1" s="229"/>
      <c r="EJ1" s="229"/>
      <c r="EK1" s="229"/>
      <c r="EL1" s="229"/>
      <c r="EM1" s="229"/>
      <c r="EN1" s="229"/>
      <c r="EO1" s="229"/>
      <c r="EP1" s="229"/>
      <c r="EQ1" s="229"/>
      <c r="ER1" s="229"/>
      <c r="ES1" s="229"/>
      <c r="ET1" s="229"/>
      <c r="EU1" s="229"/>
      <c r="EV1" s="229"/>
      <c r="EW1" s="229"/>
      <c r="EX1" s="229"/>
      <c r="EY1" s="229"/>
      <c r="EZ1" s="229"/>
      <c r="FA1" s="229"/>
      <c r="FB1" s="229"/>
      <c r="FC1" s="229"/>
      <c r="FD1" s="229"/>
      <c r="FE1" s="229"/>
      <c r="FF1" s="229"/>
      <c r="FG1" s="229"/>
      <c r="FH1" s="229"/>
      <c r="FI1" s="229"/>
      <c r="FJ1" s="229"/>
      <c r="FK1" s="229"/>
      <c r="FL1" s="229"/>
      <c r="FM1" s="229"/>
      <c r="FN1" s="229"/>
      <c r="FO1" s="229"/>
      <c r="FP1" s="229"/>
      <c r="FQ1" s="229"/>
      <c r="FR1" s="229"/>
      <c r="FS1" s="229"/>
      <c r="FT1" s="229"/>
      <c r="FU1" s="229"/>
      <c r="FV1" s="229"/>
      <c r="FW1" s="229"/>
      <c r="FX1" s="229"/>
      <c r="FY1" s="229"/>
      <c r="FZ1" s="229"/>
      <c r="GA1" s="229"/>
      <c r="GB1" s="229"/>
      <c r="GC1" s="229"/>
      <c r="GD1" s="229"/>
      <c r="GE1" s="229"/>
      <c r="GF1" s="229"/>
      <c r="GG1" s="229"/>
      <c r="GH1" s="229"/>
      <c r="GI1" s="229"/>
      <c r="GJ1" s="229"/>
      <c r="GK1" s="229"/>
      <c r="GL1" s="229"/>
      <c r="GM1" s="229"/>
      <c r="GN1" s="229"/>
      <c r="GO1" s="229"/>
      <c r="GP1" s="229"/>
      <c r="GQ1" s="229"/>
      <c r="GR1" s="229"/>
      <c r="GS1" s="229"/>
      <c r="GT1" s="229"/>
      <c r="GU1" s="229"/>
      <c r="GV1" s="229"/>
      <c r="GW1" s="229"/>
      <c r="GX1" s="229"/>
      <c r="GY1" s="229"/>
      <c r="GZ1" s="229"/>
      <c r="HA1" s="229"/>
      <c r="HB1" s="229"/>
      <c r="HC1" s="229"/>
      <c r="HD1" s="229"/>
      <c r="HE1" s="229"/>
      <c r="HF1" s="229"/>
      <c r="HG1" s="229"/>
      <c r="HH1" s="229"/>
      <c r="HI1" s="229"/>
      <c r="HJ1" s="229"/>
      <c r="HK1" s="229"/>
      <c r="HL1" s="229"/>
      <c r="HM1" s="229"/>
      <c r="HN1" s="229"/>
      <c r="HO1" s="229"/>
      <c r="HP1" s="229"/>
      <c r="HQ1" s="229"/>
      <c r="HR1" s="229"/>
      <c r="HS1" s="229"/>
      <c r="HT1" s="229"/>
      <c r="HU1" s="229"/>
      <c r="HV1" s="229"/>
      <c r="HW1" s="229"/>
      <c r="HX1" s="229"/>
      <c r="HY1" s="229"/>
      <c r="HZ1" s="229"/>
      <c r="IA1" s="229"/>
      <c r="IB1" s="229"/>
      <c r="IC1" s="229"/>
      <c r="ID1" s="229"/>
      <c r="IE1" s="229"/>
      <c r="IF1" s="229"/>
      <c r="IG1" s="229"/>
      <c r="IH1" s="229"/>
      <c r="II1" s="229"/>
      <c r="IJ1" s="229"/>
      <c r="IK1" s="229"/>
      <c r="IL1" s="229"/>
      <c r="IM1" s="229"/>
      <c r="IN1" s="229"/>
      <c r="IO1" s="229"/>
      <c r="IP1" s="229"/>
      <c r="IQ1" s="229"/>
      <c r="IR1" s="229"/>
      <c r="IS1" s="229"/>
      <c r="IT1" s="229"/>
      <c r="IU1" s="229"/>
      <c r="IV1" s="229"/>
      <c r="IW1" s="229"/>
      <c r="IX1" s="229"/>
      <c r="IY1" s="229"/>
      <c r="IZ1" s="229"/>
      <c r="JA1" s="229"/>
      <c r="JB1" s="229"/>
      <c r="JC1" s="229"/>
      <c r="JD1" s="229"/>
      <c r="JE1" s="229"/>
      <c r="JF1" s="229"/>
      <c r="JG1" s="229"/>
      <c r="JH1" s="229"/>
      <c r="JI1" s="229"/>
      <c r="JJ1" s="229"/>
      <c r="JK1" s="229"/>
      <c r="JL1" s="229"/>
      <c r="JM1" s="229"/>
      <c r="JN1" s="229"/>
      <c r="JO1" s="229"/>
      <c r="JP1" s="229"/>
      <c r="JQ1" s="229"/>
      <c r="JR1" s="229"/>
    </row>
    <row r="2" spans="1:278" s="230" customFormat="1" ht="39.75" customHeight="1">
      <c r="A2" s="521"/>
      <c r="B2" s="522"/>
      <c r="C2" s="522"/>
      <c r="D2" s="525"/>
      <c r="E2" s="525"/>
      <c r="F2" s="525"/>
      <c r="G2" s="525"/>
      <c r="H2" s="525"/>
      <c r="I2" s="525"/>
      <c r="J2" s="525"/>
      <c r="K2" s="525"/>
      <c r="L2" s="525"/>
      <c r="M2" s="525"/>
      <c r="N2" s="525"/>
      <c r="O2" s="525"/>
      <c r="P2" s="525"/>
      <c r="Q2" s="526"/>
      <c r="R2" s="512"/>
      <c r="S2" s="512"/>
      <c r="T2" s="512"/>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c r="CA2" s="229"/>
      <c r="CB2" s="229"/>
      <c r="CC2" s="229"/>
      <c r="CD2" s="229"/>
      <c r="CE2" s="229"/>
      <c r="CF2" s="229"/>
      <c r="CG2" s="229"/>
      <c r="CH2" s="229"/>
      <c r="CI2" s="229"/>
      <c r="CJ2" s="229"/>
      <c r="CK2" s="229"/>
      <c r="CL2" s="229"/>
      <c r="CM2" s="229"/>
      <c r="CN2" s="229"/>
      <c r="CO2" s="229"/>
      <c r="CP2" s="229"/>
      <c r="CQ2" s="229"/>
      <c r="CR2" s="229"/>
      <c r="CS2" s="229"/>
      <c r="CT2" s="229"/>
      <c r="CU2" s="229"/>
      <c r="CV2" s="229"/>
      <c r="CW2" s="229"/>
      <c r="CX2" s="229"/>
      <c r="CY2" s="229"/>
      <c r="CZ2" s="229"/>
      <c r="DA2" s="229"/>
      <c r="DB2" s="229"/>
      <c r="DC2" s="229"/>
      <c r="DD2" s="229"/>
      <c r="DE2" s="229"/>
      <c r="DF2" s="229"/>
      <c r="DG2" s="229"/>
      <c r="DH2" s="229"/>
      <c r="DI2" s="229"/>
      <c r="DJ2" s="229"/>
      <c r="DK2" s="229"/>
      <c r="DL2" s="229"/>
      <c r="DM2" s="229"/>
      <c r="DN2" s="229"/>
      <c r="DO2" s="229"/>
      <c r="DP2" s="229"/>
      <c r="DQ2" s="229"/>
      <c r="DR2" s="229"/>
      <c r="DS2" s="229"/>
      <c r="DT2" s="229"/>
      <c r="DU2" s="229"/>
      <c r="DV2" s="229"/>
      <c r="DW2" s="229"/>
      <c r="DX2" s="229"/>
      <c r="DY2" s="229"/>
      <c r="DZ2" s="229"/>
      <c r="EA2" s="229"/>
      <c r="EB2" s="229"/>
      <c r="EC2" s="229"/>
      <c r="ED2" s="229"/>
      <c r="EE2" s="229"/>
      <c r="EF2" s="229"/>
      <c r="EG2" s="229"/>
      <c r="EH2" s="229"/>
      <c r="EI2" s="229"/>
      <c r="EJ2" s="229"/>
      <c r="EK2" s="229"/>
      <c r="EL2" s="229"/>
      <c r="EM2" s="229"/>
      <c r="EN2" s="229"/>
      <c r="EO2" s="229"/>
      <c r="EP2" s="229"/>
      <c r="EQ2" s="229"/>
      <c r="ER2" s="229"/>
      <c r="ES2" s="229"/>
      <c r="ET2" s="229"/>
      <c r="EU2" s="229"/>
      <c r="EV2" s="229"/>
      <c r="EW2" s="229"/>
      <c r="EX2" s="229"/>
      <c r="EY2" s="229"/>
      <c r="EZ2" s="229"/>
      <c r="FA2" s="229"/>
      <c r="FB2" s="229"/>
      <c r="FC2" s="229"/>
      <c r="FD2" s="229"/>
      <c r="FE2" s="229"/>
      <c r="FF2" s="229"/>
      <c r="FG2" s="229"/>
      <c r="FH2" s="229"/>
      <c r="FI2" s="229"/>
      <c r="FJ2" s="229"/>
      <c r="FK2" s="229"/>
      <c r="FL2" s="229"/>
      <c r="FM2" s="229"/>
      <c r="FN2" s="229"/>
      <c r="FO2" s="229"/>
      <c r="FP2" s="229"/>
      <c r="FQ2" s="229"/>
      <c r="FR2" s="229"/>
      <c r="FS2" s="229"/>
      <c r="FT2" s="229"/>
      <c r="FU2" s="229"/>
      <c r="FV2" s="229"/>
      <c r="FW2" s="229"/>
      <c r="FX2" s="229"/>
      <c r="FY2" s="229"/>
      <c r="FZ2" s="229"/>
      <c r="GA2" s="229"/>
      <c r="GB2" s="229"/>
      <c r="GC2" s="229"/>
      <c r="GD2" s="229"/>
      <c r="GE2" s="229"/>
      <c r="GF2" s="229"/>
      <c r="GG2" s="229"/>
      <c r="GH2" s="229"/>
      <c r="GI2" s="229"/>
      <c r="GJ2" s="229"/>
      <c r="GK2" s="229"/>
      <c r="GL2" s="229"/>
      <c r="GM2" s="229"/>
      <c r="GN2" s="229"/>
      <c r="GO2" s="229"/>
      <c r="GP2" s="229"/>
      <c r="GQ2" s="229"/>
      <c r="GR2" s="229"/>
      <c r="GS2" s="229"/>
      <c r="GT2" s="229"/>
      <c r="GU2" s="229"/>
      <c r="GV2" s="229"/>
      <c r="GW2" s="229"/>
      <c r="GX2" s="229"/>
      <c r="GY2" s="229"/>
      <c r="GZ2" s="229"/>
      <c r="HA2" s="229"/>
      <c r="HB2" s="229"/>
      <c r="HC2" s="229"/>
      <c r="HD2" s="229"/>
      <c r="HE2" s="229"/>
      <c r="HF2" s="229"/>
      <c r="HG2" s="229"/>
      <c r="HH2" s="229"/>
      <c r="HI2" s="229"/>
      <c r="HJ2" s="229"/>
      <c r="HK2" s="229"/>
      <c r="HL2" s="229"/>
      <c r="HM2" s="229"/>
      <c r="HN2" s="229"/>
      <c r="HO2" s="229"/>
      <c r="HP2" s="229"/>
      <c r="HQ2" s="229"/>
      <c r="HR2" s="229"/>
      <c r="HS2" s="229"/>
      <c r="HT2" s="229"/>
      <c r="HU2" s="229"/>
      <c r="HV2" s="229"/>
      <c r="HW2" s="229"/>
      <c r="HX2" s="229"/>
      <c r="HY2" s="229"/>
      <c r="HZ2" s="229"/>
      <c r="IA2" s="229"/>
      <c r="IB2" s="229"/>
      <c r="IC2" s="229"/>
      <c r="ID2" s="229"/>
      <c r="IE2" s="229"/>
      <c r="IF2" s="229"/>
      <c r="IG2" s="229"/>
      <c r="IH2" s="229"/>
      <c r="II2" s="229"/>
      <c r="IJ2" s="229"/>
      <c r="IK2" s="229"/>
      <c r="IL2" s="229"/>
      <c r="IM2" s="229"/>
      <c r="IN2" s="229"/>
      <c r="IO2" s="229"/>
      <c r="IP2" s="229"/>
      <c r="IQ2" s="229"/>
      <c r="IR2" s="229"/>
      <c r="IS2" s="229"/>
      <c r="IT2" s="229"/>
      <c r="IU2" s="229"/>
      <c r="IV2" s="229"/>
      <c r="IW2" s="229"/>
      <c r="IX2" s="229"/>
      <c r="IY2" s="229"/>
      <c r="IZ2" s="229"/>
      <c r="JA2" s="229"/>
      <c r="JB2" s="229"/>
      <c r="JC2" s="229"/>
      <c r="JD2" s="229"/>
      <c r="JE2" s="229"/>
      <c r="JF2" s="229"/>
      <c r="JG2" s="229"/>
      <c r="JH2" s="229"/>
      <c r="JI2" s="229"/>
      <c r="JJ2" s="229"/>
      <c r="JK2" s="229"/>
      <c r="JL2" s="229"/>
      <c r="JM2" s="229"/>
      <c r="JN2" s="229"/>
      <c r="JO2" s="229"/>
      <c r="JP2" s="229"/>
      <c r="JQ2" s="229"/>
      <c r="JR2" s="229"/>
    </row>
    <row r="3" spans="1:278" s="230" customFormat="1" ht="3" customHeight="1">
      <c r="A3" s="231"/>
      <c r="B3" s="231"/>
      <c r="C3" s="232"/>
      <c r="D3" s="525"/>
      <c r="E3" s="525"/>
      <c r="F3" s="525"/>
      <c r="G3" s="525"/>
      <c r="H3" s="525"/>
      <c r="I3" s="525"/>
      <c r="J3" s="525"/>
      <c r="K3" s="525"/>
      <c r="L3" s="525"/>
      <c r="M3" s="525"/>
      <c r="N3" s="525"/>
      <c r="O3" s="525"/>
      <c r="P3" s="525"/>
      <c r="Q3" s="526"/>
      <c r="R3" s="512"/>
      <c r="S3" s="512"/>
      <c r="T3" s="512"/>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row>
    <row r="4" spans="1:278" s="230" customFormat="1" ht="41.25" customHeight="1">
      <c r="A4" s="530" t="s">
        <v>202</v>
      </c>
      <c r="B4" s="531"/>
      <c r="C4" s="532"/>
      <c r="D4" s="398" t="str">
        <f>'Mapa Final'!D4</f>
        <v>Asistencia Legal</v>
      </c>
      <c r="E4" s="399"/>
      <c r="F4" s="399"/>
      <c r="G4" s="399"/>
      <c r="H4" s="399"/>
      <c r="I4" s="399"/>
      <c r="J4" s="399"/>
      <c r="K4" s="399"/>
      <c r="L4" s="399"/>
      <c r="M4" s="399"/>
      <c r="N4" s="400"/>
      <c r="O4" s="533"/>
      <c r="P4" s="533"/>
      <c r="Q4" s="533"/>
      <c r="R4" s="233"/>
      <c r="S4" s="233"/>
      <c r="T4" s="233"/>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29"/>
      <c r="IF4" s="229"/>
      <c r="IG4" s="229"/>
      <c r="IH4" s="229"/>
      <c r="II4" s="229"/>
      <c r="IJ4" s="229"/>
      <c r="IK4" s="229"/>
      <c r="IL4" s="229"/>
      <c r="IM4" s="229"/>
      <c r="IN4" s="229"/>
      <c r="IO4" s="229"/>
      <c r="IP4" s="229"/>
      <c r="IQ4" s="229"/>
      <c r="IR4" s="229"/>
      <c r="IS4" s="229"/>
      <c r="IT4" s="229"/>
      <c r="IU4" s="229"/>
      <c r="IV4" s="229"/>
      <c r="IW4" s="229"/>
      <c r="IX4" s="229"/>
      <c r="IY4" s="229"/>
      <c r="IZ4" s="229"/>
      <c r="JA4" s="229"/>
      <c r="JB4" s="229"/>
      <c r="JC4" s="229"/>
      <c r="JD4" s="229"/>
      <c r="JE4" s="229"/>
      <c r="JF4" s="229"/>
      <c r="JG4" s="229"/>
      <c r="JH4" s="229"/>
      <c r="JI4" s="229"/>
      <c r="JJ4" s="229"/>
      <c r="JK4" s="229"/>
      <c r="JL4" s="229"/>
      <c r="JM4" s="229"/>
      <c r="JN4" s="229"/>
      <c r="JO4" s="229"/>
      <c r="JP4" s="229"/>
      <c r="JQ4" s="229"/>
      <c r="JR4" s="229"/>
    </row>
    <row r="5" spans="1:278" s="230" customFormat="1" ht="52.5" customHeight="1">
      <c r="A5" s="530" t="s">
        <v>204</v>
      </c>
      <c r="B5" s="531"/>
      <c r="C5" s="532"/>
      <c r="D5" s="39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99"/>
      <c r="F5" s="399"/>
      <c r="G5" s="399"/>
      <c r="H5" s="399"/>
      <c r="I5" s="399"/>
      <c r="J5" s="399"/>
      <c r="K5" s="399"/>
      <c r="L5" s="399"/>
      <c r="M5" s="399"/>
      <c r="N5" s="400"/>
      <c r="O5" s="233"/>
      <c r="P5" s="233"/>
      <c r="Q5" s="233"/>
      <c r="R5" s="233"/>
      <c r="S5" s="233"/>
      <c r="T5" s="233"/>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29"/>
      <c r="DN5" s="229"/>
      <c r="DO5" s="229"/>
      <c r="DP5" s="229"/>
      <c r="DQ5" s="229"/>
      <c r="DR5" s="229"/>
      <c r="DS5" s="229"/>
      <c r="DT5" s="229"/>
      <c r="DU5" s="229"/>
      <c r="DV5" s="229"/>
      <c r="DW5" s="229"/>
      <c r="DX5" s="229"/>
      <c r="DY5" s="229"/>
      <c r="DZ5" s="229"/>
      <c r="EA5" s="229"/>
      <c r="EB5" s="229"/>
      <c r="EC5" s="229"/>
      <c r="ED5" s="229"/>
      <c r="EE5" s="229"/>
      <c r="EF5" s="229"/>
      <c r="EG5" s="229"/>
      <c r="EH5" s="229"/>
      <c r="EI5" s="229"/>
      <c r="EJ5" s="229"/>
      <c r="EK5" s="229"/>
      <c r="EL5" s="229"/>
      <c r="EM5" s="229"/>
      <c r="EN5" s="229"/>
      <c r="EO5" s="229"/>
      <c r="EP5" s="229"/>
      <c r="EQ5" s="229"/>
      <c r="ER5" s="229"/>
      <c r="ES5" s="229"/>
      <c r="ET5" s="229"/>
      <c r="EU5" s="229"/>
      <c r="EV5" s="229"/>
      <c r="EW5" s="229"/>
      <c r="EX5" s="229"/>
      <c r="EY5" s="229"/>
      <c r="EZ5" s="229"/>
      <c r="FA5" s="229"/>
      <c r="FB5" s="229"/>
      <c r="FC5" s="229"/>
      <c r="FD5" s="229"/>
      <c r="FE5" s="229"/>
      <c r="FF5" s="229"/>
      <c r="FG5" s="229"/>
      <c r="FH5" s="229"/>
      <c r="FI5" s="229"/>
      <c r="FJ5" s="229"/>
      <c r="FK5" s="229"/>
      <c r="FL5" s="229"/>
      <c r="FM5" s="229"/>
      <c r="FN5" s="229"/>
      <c r="FO5" s="229"/>
      <c r="FP5" s="229"/>
      <c r="FQ5" s="229"/>
      <c r="FR5" s="229"/>
      <c r="FS5" s="229"/>
      <c r="FT5" s="229"/>
      <c r="FU5" s="229"/>
      <c r="FV5" s="229"/>
      <c r="FW5" s="229"/>
      <c r="FX5" s="229"/>
      <c r="FY5" s="229"/>
      <c r="FZ5" s="229"/>
      <c r="GA5" s="229"/>
      <c r="GB5" s="229"/>
      <c r="GC5" s="229"/>
      <c r="GD5" s="229"/>
      <c r="GE5" s="229"/>
      <c r="GF5" s="229"/>
      <c r="GG5" s="229"/>
      <c r="GH5" s="229"/>
      <c r="GI5" s="229"/>
      <c r="GJ5" s="229"/>
      <c r="GK5" s="229"/>
      <c r="GL5" s="229"/>
      <c r="GM5" s="229"/>
      <c r="GN5" s="229"/>
      <c r="GO5" s="229"/>
      <c r="GP5" s="229"/>
      <c r="GQ5" s="229"/>
      <c r="GR5" s="229"/>
      <c r="GS5" s="229"/>
      <c r="GT5" s="229"/>
      <c r="GU5" s="229"/>
      <c r="GV5" s="229"/>
      <c r="GW5" s="229"/>
      <c r="GX5" s="229"/>
      <c r="GY5" s="229"/>
      <c r="GZ5" s="229"/>
      <c r="HA5" s="229"/>
      <c r="HB5" s="229"/>
      <c r="HC5" s="229"/>
      <c r="HD5" s="229"/>
      <c r="HE5" s="229"/>
      <c r="HF5" s="229"/>
      <c r="HG5" s="229"/>
      <c r="HH5" s="229"/>
      <c r="HI5" s="229"/>
      <c r="HJ5" s="229"/>
      <c r="HK5" s="229"/>
      <c r="HL5" s="229"/>
      <c r="HM5" s="229"/>
      <c r="HN5" s="229"/>
      <c r="HO5" s="229"/>
      <c r="HP5" s="229"/>
      <c r="HQ5" s="229"/>
      <c r="HR5" s="229"/>
      <c r="HS5" s="229"/>
      <c r="HT5" s="229"/>
      <c r="HU5" s="229"/>
      <c r="HV5" s="229"/>
      <c r="HW5" s="229"/>
      <c r="HX5" s="229"/>
      <c r="HY5" s="229"/>
      <c r="HZ5" s="229"/>
      <c r="IA5" s="229"/>
      <c r="IB5" s="229"/>
      <c r="IC5" s="229"/>
      <c r="ID5" s="229"/>
      <c r="IE5" s="229"/>
      <c r="IF5" s="229"/>
      <c r="IG5" s="229"/>
      <c r="IH5" s="229"/>
      <c r="II5" s="229"/>
      <c r="IJ5" s="229"/>
      <c r="IK5" s="229"/>
      <c r="IL5" s="229"/>
      <c r="IM5" s="229"/>
      <c r="IN5" s="229"/>
      <c r="IO5" s="229"/>
      <c r="IP5" s="229"/>
      <c r="IQ5" s="229"/>
      <c r="IR5" s="229"/>
      <c r="IS5" s="229"/>
      <c r="IT5" s="229"/>
      <c r="IU5" s="229"/>
      <c r="IV5" s="229"/>
      <c r="IW5" s="229"/>
      <c r="IX5" s="229"/>
      <c r="IY5" s="229"/>
      <c r="IZ5" s="229"/>
      <c r="JA5" s="229"/>
      <c r="JB5" s="229"/>
      <c r="JC5" s="229"/>
      <c r="JD5" s="229"/>
      <c r="JE5" s="229"/>
      <c r="JF5" s="229"/>
      <c r="JG5" s="229"/>
      <c r="JH5" s="229"/>
      <c r="JI5" s="229"/>
      <c r="JJ5" s="229"/>
      <c r="JK5" s="229"/>
      <c r="JL5" s="229"/>
      <c r="JM5" s="229"/>
      <c r="JN5" s="229"/>
      <c r="JO5" s="229"/>
      <c r="JP5" s="229"/>
      <c r="JQ5" s="229"/>
      <c r="JR5" s="229"/>
    </row>
    <row r="6" spans="1:278" s="230" customFormat="1" ht="32.25" customHeight="1">
      <c r="A6" s="530" t="s">
        <v>205</v>
      </c>
      <c r="B6" s="531"/>
      <c r="C6" s="532"/>
      <c r="D6" s="398" t="str">
        <f>'Mapa Final'!D6</f>
        <v>Nivel Seccional</v>
      </c>
      <c r="E6" s="399"/>
      <c r="F6" s="399"/>
      <c r="G6" s="399"/>
      <c r="H6" s="399"/>
      <c r="I6" s="399"/>
      <c r="J6" s="399"/>
      <c r="K6" s="399"/>
      <c r="L6" s="399"/>
      <c r="M6" s="399"/>
      <c r="N6" s="400"/>
      <c r="O6" s="233"/>
      <c r="P6" s="233"/>
      <c r="Q6" s="233"/>
      <c r="R6" s="233"/>
      <c r="S6" s="233"/>
      <c r="T6" s="233"/>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c r="BM6" s="229"/>
      <c r="BN6" s="229"/>
      <c r="BO6" s="229"/>
      <c r="BP6" s="229"/>
      <c r="BQ6" s="229"/>
      <c r="BR6" s="229"/>
      <c r="BS6" s="229"/>
      <c r="BT6" s="229"/>
      <c r="BU6" s="229"/>
      <c r="BV6" s="229"/>
      <c r="BW6" s="229"/>
      <c r="BX6" s="229"/>
      <c r="BY6" s="229"/>
      <c r="BZ6" s="229"/>
      <c r="CA6" s="229"/>
      <c r="CB6" s="229"/>
      <c r="CC6" s="229"/>
      <c r="CD6" s="229"/>
      <c r="CE6" s="229"/>
      <c r="CF6" s="229"/>
      <c r="CG6" s="229"/>
      <c r="CH6" s="229"/>
      <c r="CI6" s="229"/>
      <c r="CJ6" s="229"/>
      <c r="CK6" s="229"/>
      <c r="CL6" s="229"/>
      <c r="CM6" s="229"/>
      <c r="CN6" s="229"/>
      <c r="CO6" s="229"/>
      <c r="CP6" s="229"/>
      <c r="CQ6" s="229"/>
      <c r="CR6" s="229"/>
      <c r="CS6" s="229"/>
      <c r="CT6" s="229"/>
      <c r="CU6" s="229"/>
      <c r="CV6" s="229"/>
      <c r="CW6" s="229"/>
      <c r="CX6" s="229"/>
      <c r="CY6" s="229"/>
      <c r="CZ6" s="229"/>
      <c r="DA6" s="229"/>
      <c r="DB6" s="229"/>
      <c r="DC6" s="229"/>
      <c r="DD6" s="229"/>
      <c r="DE6" s="229"/>
      <c r="DF6" s="229"/>
      <c r="DG6" s="229"/>
      <c r="DH6" s="229"/>
      <c r="DI6" s="229"/>
      <c r="DJ6" s="229"/>
      <c r="DK6" s="229"/>
      <c r="DL6" s="229"/>
      <c r="DM6" s="229"/>
      <c r="DN6" s="229"/>
      <c r="DO6" s="229"/>
      <c r="DP6" s="229"/>
      <c r="DQ6" s="229"/>
      <c r="DR6" s="229"/>
      <c r="DS6" s="229"/>
      <c r="DT6" s="229"/>
      <c r="DU6" s="229"/>
      <c r="DV6" s="229"/>
      <c r="DW6" s="229"/>
      <c r="DX6" s="229"/>
      <c r="DY6" s="229"/>
      <c r="DZ6" s="229"/>
      <c r="EA6" s="229"/>
      <c r="EB6" s="229"/>
      <c r="EC6" s="229"/>
      <c r="ED6" s="229"/>
      <c r="EE6" s="229"/>
      <c r="EF6" s="229"/>
      <c r="EG6" s="229"/>
      <c r="EH6" s="229"/>
      <c r="EI6" s="229"/>
      <c r="EJ6" s="229"/>
      <c r="EK6" s="229"/>
      <c r="EL6" s="229"/>
      <c r="EM6" s="229"/>
      <c r="EN6" s="229"/>
      <c r="EO6" s="229"/>
      <c r="EP6" s="229"/>
      <c r="EQ6" s="229"/>
      <c r="ER6" s="229"/>
      <c r="ES6" s="229"/>
      <c r="ET6" s="229"/>
      <c r="EU6" s="229"/>
      <c r="EV6" s="229"/>
      <c r="EW6" s="229"/>
      <c r="EX6" s="229"/>
      <c r="EY6" s="229"/>
      <c r="EZ6" s="229"/>
      <c r="FA6" s="229"/>
      <c r="FB6" s="229"/>
      <c r="FC6" s="229"/>
      <c r="FD6" s="229"/>
      <c r="FE6" s="229"/>
      <c r="FF6" s="229"/>
      <c r="FG6" s="229"/>
      <c r="FH6" s="229"/>
      <c r="FI6" s="229"/>
      <c r="FJ6" s="229"/>
      <c r="FK6" s="229"/>
      <c r="FL6" s="229"/>
      <c r="FM6" s="229"/>
      <c r="FN6" s="229"/>
      <c r="FO6" s="229"/>
      <c r="FP6" s="229"/>
      <c r="FQ6" s="229"/>
      <c r="FR6" s="229"/>
      <c r="FS6" s="229"/>
      <c r="FT6" s="229"/>
      <c r="FU6" s="229"/>
      <c r="FV6" s="229"/>
      <c r="FW6" s="229"/>
      <c r="FX6" s="229"/>
      <c r="FY6" s="229"/>
      <c r="FZ6" s="229"/>
      <c r="GA6" s="229"/>
      <c r="GB6" s="229"/>
      <c r="GC6" s="229"/>
      <c r="GD6" s="229"/>
      <c r="GE6" s="229"/>
      <c r="GF6" s="229"/>
      <c r="GG6" s="229"/>
      <c r="GH6" s="229"/>
      <c r="GI6" s="229"/>
      <c r="GJ6" s="229"/>
      <c r="GK6" s="229"/>
      <c r="GL6" s="229"/>
      <c r="GM6" s="229"/>
      <c r="GN6" s="229"/>
      <c r="GO6" s="229"/>
      <c r="GP6" s="229"/>
      <c r="GQ6" s="229"/>
      <c r="GR6" s="229"/>
      <c r="GS6" s="229"/>
      <c r="GT6" s="229"/>
      <c r="GU6" s="229"/>
      <c r="GV6" s="229"/>
      <c r="GW6" s="229"/>
      <c r="GX6" s="229"/>
      <c r="GY6" s="229"/>
      <c r="GZ6" s="229"/>
      <c r="HA6" s="229"/>
      <c r="HB6" s="229"/>
      <c r="HC6" s="229"/>
      <c r="HD6" s="229"/>
      <c r="HE6" s="229"/>
      <c r="HF6" s="229"/>
      <c r="HG6" s="229"/>
      <c r="HH6" s="229"/>
      <c r="HI6" s="229"/>
      <c r="HJ6" s="229"/>
      <c r="HK6" s="229"/>
      <c r="HL6" s="229"/>
      <c r="HM6" s="229"/>
      <c r="HN6" s="229"/>
      <c r="HO6" s="229"/>
      <c r="HP6" s="229"/>
      <c r="HQ6" s="229"/>
      <c r="HR6" s="229"/>
      <c r="HS6" s="229"/>
      <c r="HT6" s="229"/>
      <c r="HU6" s="229"/>
      <c r="HV6" s="229"/>
      <c r="HW6" s="229"/>
      <c r="HX6" s="229"/>
      <c r="HY6" s="229"/>
      <c r="HZ6" s="229"/>
      <c r="IA6" s="229"/>
      <c r="IB6" s="229"/>
      <c r="IC6" s="229"/>
      <c r="ID6" s="229"/>
      <c r="IE6" s="229"/>
      <c r="IF6" s="229"/>
      <c r="IG6" s="229"/>
      <c r="IH6" s="229"/>
      <c r="II6" s="229"/>
      <c r="IJ6" s="229"/>
      <c r="IK6" s="229"/>
      <c r="IL6" s="229"/>
      <c r="IM6" s="229"/>
      <c r="IN6" s="229"/>
      <c r="IO6" s="229"/>
      <c r="IP6" s="229"/>
      <c r="IQ6" s="229"/>
      <c r="IR6" s="229"/>
      <c r="IS6" s="229"/>
      <c r="IT6" s="229"/>
      <c r="IU6" s="229"/>
      <c r="IV6" s="229"/>
      <c r="IW6" s="229"/>
      <c r="IX6" s="229"/>
      <c r="IY6" s="229"/>
      <c r="IZ6" s="229"/>
      <c r="JA6" s="229"/>
      <c r="JB6" s="229"/>
      <c r="JC6" s="229"/>
      <c r="JD6" s="229"/>
      <c r="JE6" s="229"/>
      <c r="JF6" s="229"/>
      <c r="JG6" s="229"/>
      <c r="JH6" s="229"/>
      <c r="JI6" s="229"/>
      <c r="JJ6" s="229"/>
      <c r="JK6" s="229"/>
      <c r="JL6" s="229"/>
      <c r="JM6" s="229"/>
      <c r="JN6" s="229"/>
      <c r="JO6" s="229"/>
      <c r="JP6" s="229"/>
      <c r="JQ6" s="229"/>
      <c r="JR6" s="229"/>
    </row>
    <row r="7" spans="1:278" s="235" customFormat="1" ht="40.5" customHeight="1">
      <c r="A7" s="534" t="s">
        <v>534</v>
      </c>
      <c r="B7" s="535"/>
      <c r="C7" s="535"/>
      <c r="D7" s="535"/>
      <c r="E7" s="535"/>
      <c r="F7" s="536"/>
      <c r="G7" s="146"/>
      <c r="H7" s="537" t="s">
        <v>535</v>
      </c>
      <c r="I7" s="537"/>
      <c r="J7" s="537"/>
      <c r="K7" s="537" t="s">
        <v>536</v>
      </c>
      <c r="L7" s="537"/>
      <c r="M7" s="537"/>
      <c r="N7" s="538" t="s">
        <v>537</v>
      </c>
      <c r="O7" s="539" t="s">
        <v>538</v>
      </c>
      <c r="P7" s="513" t="s">
        <v>539</v>
      </c>
      <c r="Q7" s="514"/>
      <c r="R7" s="513" t="s">
        <v>540</v>
      </c>
      <c r="S7" s="514"/>
      <c r="T7" s="511" t="s">
        <v>541</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38" customFormat="1" ht="60.9" customHeight="1">
      <c r="A8" s="153" t="s">
        <v>27</v>
      </c>
      <c r="B8" s="153" t="s">
        <v>213</v>
      </c>
      <c r="C8" s="182" t="s">
        <v>154</v>
      </c>
      <c r="D8" s="146" t="s">
        <v>214</v>
      </c>
      <c r="E8" s="182" t="s">
        <v>158</v>
      </c>
      <c r="F8" s="182" t="s">
        <v>160</v>
      </c>
      <c r="G8" s="182" t="s">
        <v>162</v>
      </c>
      <c r="H8" s="236" t="s">
        <v>542</v>
      </c>
      <c r="I8" s="236" t="s">
        <v>501</v>
      </c>
      <c r="J8" s="236" t="s">
        <v>543</v>
      </c>
      <c r="K8" s="236" t="s">
        <v>542</v>
      </c>
      <c r="L8" s="236" t="s">
        <v>544</v>
      </c>
      <c r="M8" s="236" t="s">
        <v>543</v>
      </c>
      <c r="N8" s="538"/>
      <c r="O8" s="540"/>
      <c r="P8" s="148" t="s">
        <v>545</v>
      </c>
      <c r="Q8" s="148" t="s">
        <v>546</v>
      </c>
      <c r="R8" s="148" t="s">
        <v>547</v>
      </c>
      <c r="S8" s="148" t="s">
        <v>548</v>
      </c>
      <c r="T8" s="511"/>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39" customFormat="1" ht="9.75" customHeight="1">
      <c r="A9" s="549"/>
      <c r="B9" s="516"/>
      <c r="C9" s="516"/>
      <c r="D9" s="516"/>
      <c r="E9" s="516"/>
      <c r="F9" s="516"/>
      <c r="G9" s="516"/>
      <c r="H9" s="516"/>
      <c r="I9" s="516"/>
      <c r="J9" s="516"/>
      <c r="K9" s="516"/>
      <c r="L9" s="516"/>
      <c r="M9" s="516"/>
      <c r="N9" s="516"/>
      <c r="T9" s="240"/>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c r="CL9" s="241"/>
      <c r="CM9" s="241"/>
      <c r="CN9" s="241"/>
      <c r="CO9" s="241"/>
      <c r="CP9" s="241"/>
      <c r="CQ9" s="241"/>
      <c r="CR9" s="241"/>
      <c r="CS9" s="241"/>
      <c r="CT9" s="241"/>
      <c r="CU9" s="241"/>
      <c r="CV9" s="241"/>
      <c r="CW9" s="241"/>
      <c r="CX9" s="241"/>
      <c r="CY9" s="241"/>
      <c r="CZ9" s="241"/>
      <c r="DA9" s="241"/>
      <c r="DB9" s="241"/>
      <c r="DC9" s="241"/>
      <c r="DD9" s="241"/>
      <c r="DE9" s="241"/>
      <c r="DF9" s="241"/>
      <c r="DG9" s="241"/>
      <c r="DH9" s="241"/>
      <c r="DI9" s="241"/>
      <c r="DJ9" s="241"/>
      <c r="DK9" s="241"/>
      <c r="DL9" s="241"/>
      <c r="DM9" s="241"/>
      <c r="DN9" s="241"/>
      <c r="DO9" s="241"/>
      <c r="DP9" s="241"/>
      <c r="DQ9" s="241"/>
      <c r="DR9" s="241"/>
      <c r="DS9" s="241"/>
      <c r="DT9" s="241"/>
      <c r="DU9" s="241"/>
      <c r="DV9" s="241"/>
      <c r="DW9" s="241"/>
      <c r="DX9" s="241"/>
      <c r="DY9" s="241"/>
      <c r="DZ9" s="241"/>
      <c r="EA9" s="241"/>
      <c r="EB9" s="241"/>
      <c r="EC9" s="241"/>
      <c r="ED9" s="241"/>
      <c r="EE9" s="241"/>
      <c r="EF9" s="241"/>
      <c r="EG9" s="241"/>
      <c r="EH9" s="241"/>
      <c r="EI9" s="241"/>
      <c r="EJ9" s="241"/>
      <c r="EK9" s="241"/>
      <c r="EL9" s="241"/>
      <c r="EM9" s="241"/>
      <c r="EN9" s="241"/>
      <c r="EO9" s="241"/>
      <c r="EP9" s="241"/>
      <c r="EQ9" s="241"/>
      <c r="ER9" s="241"/>
      <c r="ES9" s="241"/>
      <c r="ET9" s="241"/>
      <c r="EU9" s="241"/>
      <c r="EV9" s="241"/>
      <c r="EW9" s="241"/>
      <c r="EX9" s="241"/>
      <c r="EY9" s="241"/>
      <c r="EZ9" s="241"/>
      <c r="FA9" s="241"/>
      <c r="FB9" s="241"/>
      <c r="FC9" s="241"/>
      <c r="FD9" s="241"/>
      <c r="FE9" s="241"/>
      <c r="FF9" s="241"/>
      <c r="FG9" s="241"/>
      <c r="FH9" s="241"/>
      <c r="FI9" s="241"/>
      <c r="FJ9" s="241"/>
      <c r="FK9" s="241"/>
      <c r="FL9" s="241"/>
      <c r="FM9" s="241"/>
      <c r="FN9" s="241"/>
      <c r="FO9" s="241"/>
      <c r="FP9" s="241"/>
      <c r="FQ9" s="241"/>
      <c r="FR9" s="241"/>
      <c r="FS9" s="241"/>
      <c r="FT9" s="241"/>
    </row>
    <row r="10" spans="1:278" s="243" customFormat="1" ht="75" customHeight="1">
      <c r="A10" s="543">
        <f>'Mapa Final'!A10</f>
        <v>1</v>
      </c>
      <c r="B10" s="543" t="str">
        <f>'Mapa Final'!B10</f>
        <v>Incumplimiento</v>
      </c>
      <c r="C10" s="527" t="str">
        <f>'Mapa Final'!C10</f>
        <v>Incumplimiento de las metas establecidas</v>
      </c>
      <c r="D10" s="508" t="str">
        <f>'Mapa Final'!D10</f>
        <v>Indebida notificación de la solicitud de conciliación prejudicial</v>
      </c>
      <c r="E10" s="527" t="str">
        <f>'Mapa Final'!E10</f>
        <v xml:space="preserve">Cantidad de solicitudes que ingresan diariamente al correo electrónico de notificaciones judiciales  </v>
      </c>
      <c r="F10" s="508" t="str">
        <f>'Mapa Final'!F10</f>
        <v xml:space="preserve">Posibilidad de incumplimiento de las metas establecidas por la cantidad de solicitudes que ingresan diariamente al correo electrónico de notificaciones judiciales.  </v>
      </c>
      <c r="G10" s="508" t="str">
        <f>'Mapa Final'!G10</f>
        <v>Ejecución y Administración de Procesos</v>
      </c>
      <c r="H10" s="508" t="str">
        <f>'Mapa Final'!I10</f>
        <v>Baja</v>
      </c>
      <c r="I10" s="508" t="str">
        <f>'Mapa Final'!L10</f>
        <v>Leve</v>
      </c>
      <c r="J10" s="517" t="str">
        <f>'Mapa Final'!N10</f>
        <v>Bajo</v>
      </c>
      <c r="K10" s="518" t="str">
        <f>'Mapa Final'!AA10</f>
        <v>Baja</v>
      </c>
      <c r="L10" s="518" t="str">
        <f>'Mapa Final'!AE10</f>
        <v>Leve</v>
      </c>
      <c r="M10" s="517" t="str">
        <f>'Mapa Final'!AG10</f>
        <v>Bajo</v>
      </c>
      <c r="N10" s="541" t="str">
        <f>'Mapa Final'!AH10</f>
        <v>Aceptar</v>
      </c>
      <c r="O10" s="505" t="s">
        <v>549</v>
      </c>
      <c r="P10" s="505"/>
      <c r="Q10" s="505" t="s">
        <v>10</v>
      </c>
      <c r="R10" s="503">
        <v>45017</v>
      </c>
      <c r="S10" s="503">
        <v>45107</v>
      </c>
      <c r="T10" s="266" t="s">
        <v>550</v>
      </c>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row>
    <row r="11" spans="1:278" s="243" customFormat="1" ht="90" customHeight="1">
      <c r="A11" s="543"/>
      <c r="B11" s="543"/>
      <c r="C11" s="527"/>
      <c r="D11" s="508"/>
      <c r="E11" s="527"/>
      <c r="F11" s="508"/>
      <c r="G11" s="508"/>
      <c r="H11" s="508"/>
      <c r="I11" s="508"/>
      <c r="J11" s="517"/>
      <c r="K11" s="518"/>
      <c r="L11" s="518"/>
      <c r="M11" s="517"/>
      <c r="N11" s="541"/>
      <c r="O11" s="505"/>
      <c r="P11" s="505"/>
      <c r="Q11" s="505"/>
      <c r="R11" s="503"/>
      <c r="S11" s="503"/>
      <c r="T11" s="266" t="s">
        <v>551</v>
      </c>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42"/>
      <c r="BB11" s="242"/>
      <c r="BC11" s="242"/>
      <c r="BD11" s="242"/>
      <c r="BE11" s="242"/>
      <c r="BF11" s="242"/>
      <c r="BG11" s="242"/>
      <c r="BH11" s="242"/>
      <c r="BI11" s="242"/>
      <c r="BJ11" s="242"/>
      <c r="BK11" s="242"/>
      <c r="BL11" s="242"/>
      <c r="BM11" s="242"/>
      <c r="BN11" s="242"/>
      <c r="BO11" s="242"/>
      <c r="BP11" s="242"/>
      <c r="BQ11" s="242"/>
      <c r="BR11" s="242"/>
      <c r="BS11" s="242"/>
      <c r="BT11" s="242"/>
      <c r="BU11" s="242"/>
      <c r="BV11" s="242"/>
      <c r="BW11" s="242"/>
      <c r="BX11" s="242"/>
      <c r="BY11" s="242"/>
      <c r="BZ11" s="242"/>
      <c r="CA11" s="242"/>
      <c r="CB11" s="242"/>
      <c r="CC11" s="242"/>
      <c r="CD11" s="242"/>
      <c r="CE11" s="242"/>
      <c r="CF11" s="242"/>
      <c r="CG11" s="242"/>
      <c r="CH11" s="242"/>
      <c r="CI11" s="242"/>
      <c r="CJ11" s="242"/>
      <c r="CK11" s="242"/>
      <c r="CL11" s="242"/>
      <c r="CM11" s="242"/>
      <c r="CN11" s="242"/>
      <c r="CO11" s="242"/>
      <c r="CP11" s="242"/>
      <c r="CQ11" s="242"/>
      <c r="CR11" s="242"/>
      <c r="CS11" s="242"/>
      <c r="CT11" s="242"/>
      <c r="CU11" s="242"/>
      <c r="CV11" s="242"/>
      <c r="CW11" s="242"/>
      <c r="CX11" s="242"/>
      <c r="CY11" s="242"/>
      <c r="CZ11" s="242"/>
      <c r="DA11" s="242"/>
      <c r="DB11" s="242"/>
      <c r="DC11" s="242"/>
      <c r="DD11" s="242"/>
      <c r="DE11" s="242"/>
      <c r="DF11" s="242"/>
      <c r="DG11" s="242"/>
      <c r="DH11" s="242"/>
      <c r="DI11" s="242"/>
      <c r="DJ11" s="242"/>
      <c r="DK11" s="242"/>
      <c r="DL11" s="242"/>
      <c r="DM11" s="242"/>
      <c r="DN11" s="242"/>
      <c r="DO11" s="242"/>
      <c r="DP11" s="242"/>
      <c r="DQ11" s="242"/>
      <c r="DR11" s="242"/>
      <c r="DS11" s="242"/>
      <c r="DT11" s="242"/>
      <c r="DU11" s="242"/>
      <c r="DV11" s="242"/>
      <c r="DW11" s="242"/>
      <c r="DX11" s="242"/>
      <c r="DY11" s="242"/>
      <c r="DZ11" s="242"/>
      <c r="EA11" s="242"/>
      <c r="EB11" s="242"/>
      <c r="EC11" s="242"/>
      <c r="ED11" s="242"/>
      <c r="EE11" s="242"/>
      <c r="EF11" s="242"/>
      <c r="EG11" s="242"/>
      <c r="EH11" s="242"/>
      <c r="EI11" s="242"/>
      <c r="EJ11" s="242"/>
      <c r="EK11" s="242"/>
      <c r="EL11" s="242"/>
      <c r="EM11" s="242"/>
      <c r="EN11" s="242"/>
      <c r="EO11" s="242"/>
      <c r="EP11" s="242"/>
      <c r="EQ11" s="242"/>
      <c r="ER11" s="242"/>
      <c r="ES11" s="242"/>
      <c r="ET11" s="242"/>
      <c r="EU11" s="242"/>
      <c r="EV11" s="242"/>
      <c r="EW11" s="242"/>
      <c r="EX11" s="242"/>
      <c r="EY11" s="242"/>
      <c r="EZ11" s="242"/>
      <c r="FA11" s="242"/>
      <c r="FB11" s="242"/>
      <c r="FC11" s="242"/>
      <c r="FD11" s="242"/>
      <c r="FE11" s="242"/>
      <c r="FF11" s="242"/>
      <c r="FG11" s="242"/>
      <c r="FH11" s="242"/>
      <c r="FI11" s="242"/>
      <c r="FJ11" s="242"/>
      <c r="FK11" s="242"/>
      <c r="FL11" s="242"/>
      <c r="FM11" s="242"/>
      <c r="FN11" s="242"/>
      <c r="FO11" s="242"/>
      <c r="FP11" s="242"/>
      <c r="FQ11" s="242"/>
      <c r="FR11" s="242"/>
      <c r="FS11" s="242"/>
      <c r="FT11" s="242"/>
    </row>
    <row r="12" spans="1:278" s="243" customFormat="1" ht="119.25" customHeight="1">
      <c r="A12" s="543"/>
      <c r="B12" s="543"/>
      <c r="C12" s="275" t="str">
        <f>'Mapa Final'!C12</f>
        <v>Incumplimiento de las metas establecidas</v>
      </c>
      <c r="D12" s="277" t="str">
        <f>'Mapa Final'!D12</f>
        <v>Falta de control de las tutelas y procesos que ingresan a Asistencia Legal</v>
      </c>
      <c r="E12" s="275" t="str">
        <f>'Mapa Final'!E12</f>
        <v xml:space="preserve">
Vencimiento de términos judiciales </v>
      </c>
      <c r="F12" s="277" t="str">
        <f>'Mapa Final'!F12</f>
        <v xml:space="preserve">Psobilidad de incumplimiento de las metas establecidas por el
vencimiento de términos judiciales </v>
      </c>
      <c r="G12" s="277" t="str">
        <f>'Mapa Final'!G12</f>
        <v>Ejecución y Administración de Procesos</v>
      </c>
      <c r="H12" s="277" t="str">
        <f>'Mapa Final'!I12</f>
        <v>Media</v>
      </c>
      <c r="I12" s="277" t="str">
        <f>'Mapa Final'!L12</f>
        <v>Menor</v>
      </c>
      <c r="J12" s="278" t="str">
        <f>'Mapa Final'!N12</f>
        <v>Moderado</v>
      </c>
      <c r="K12" s="276" t="str">
        <f>'Mapa Final'!AA12</f>
        <v>Muy Baja</v>
      </c>
      <c r="L12" s="276" t="str">
        <f>'Mapa Final'!AE12</f>
        <v>Menor</v>
      </c>
      <c r="M12" s="278" t="str">
        <f>'Mapa Final'!AG12</f>
        <v>Bajo</v>
      </c>
      <c r="N12" s="276" t="str">
        <f>'Mapa Final'!AH12</f>
        <v>Aceptar</v>
      </c>
      <c r="O12" s="267" t="s">
        <v>549</v>
      </c>
      <c r="P12" s="267"/>
      <c r="Q12" s="264" t="s">
        <v>10</v>
      </c>
      <c r="R12" s="265">
        <v>45017</v>
      </c>
      <c r="S12" s="265">
        <v>45107</v>
      </c>
      <c r="T12" s="266" t="s">
        <v>551</v>
      </c>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42"/>
      <c r="BQ12" s="242"/>
      <c r="BR12" s="242"/>
      <c r="BS12" s="242"/>
      <c r="BT12" s="242"/>
      <c r="BU12" s="242"/>
      <c r="BV12" s="242"/>
      <c r="BW12" s="242"/>
      <c r="BX12" s="242"/>
      <c r="BY12" s="242"/>
      <c r="BZ12" s="242"/>
      <c r="CA12" s="242"/>
      <c r="CB12" s="242"/>
      <c r="CC12" s="242"/>
      <c r="CD12" s="242"/>
      <c r="CE12" s="242"/>
      <c r="CF12" s="242"/>
      <c r="CG12" s="242"/>
      <c r="CH12" s="242"/>
      <c r="CI12" s="242"/>
      <c r="CJ12" s="242"/>
      <c r="CK12" s="242"/>
      <c r="CL12" s="242"/>
      <c r="CM12" s="242"/>
      <c r="CN12" s="242"/>
      <c r="CO12" s="242"/>
      <c r="CP12" s="242"/>
      <c r="CQ12" s="242"/>
      <c r="CR12" s="242"/>
      <c r="CS12" s="242"/>
      <c r="CT12" s="242"/>
      <c r="CU12" s="242"/>
      <c r="CV12" s="242"/>
      <c r="CW12" s="242"/>
      <c r="CX12" s="242"/>
      <c r="CY12" s="242"/>
      <c r="CZ12" s="242"/>
      <c r="DA12" s="242"/>
      <c r="DB12" s="242"/>
      <c r="DC12" s="242"/>
      <c r="DD12" s="242"/>
      <c r="DE12" s="242"/>
      <c r="DF12" s="242"/>
      <c r="DG12" s="242"/>
      <c r="DH12" s="242"/>
      <c r="DI12" s="242"/>
      <c r="DJ12" s="242"/>
      <c r="DK12" s="242"/>
      <c r="DL12" s="242"/>
      <c r="DM12" s="242"/>
      <c r="DN12" s="242"/>
      <c r="DO12" s="242"/>
      <c r="DP12" s="242"/>
      <c r="DQ12" s="242"/>
      <c r="DR12" s="242"/>
      <c r="DS12" s="242"/>
      <c r="DT12" s="242"/>
      <c r="DU12" s="242"/>
      <c r="DV12" s="242"/>
      <c r="DW12" s="242"/>
      <c r="DX12" s="242"/>
      <c r="DY12" s="242"/>
      <c r="DZ12" s="242"/>
      <c r="EA12" s="242"/>
      <c r="EB12" s="242"/>
      <c r="EC12" s="242"/>
      <c r="ED12" s="242"/>
      <c r="EE12" s="242"/>
      <c r="EF12" s="242"/>
      <c r="EG12" s="242"/>
      <c r="EH12" s="242"/>
      <c r="EI12" s="242"/>
      <c r="EJ12" s="242"/>
      <c r="EK12" s="242"/>
      <c r="EL12" s="242"/>
      <c r="EM12" s="242"/>
      <c r="EN12" s="242"/>
      <c r="EO12" s="242"/>
      <c r="EP12" s="242"/>
      <c r="EQ12" s="242"/>
      <c r="ER12" s="242"/>
      <c r="ES12" s="242"/>
      <c r="ET12" s="242"/>
      <c r="EU12" s="242"/>
      <c r="EV12" s="242"/>
      <c r="EW12" s="242"/>
      <c r="EX12" s="242"/>
      <c r="EY12" s="242"/>
      <c r="EZ12" s="242"/>
      <c r="FA12" s="242"/>
      <c r="FB12" s="242"/>
      <c r="FC12" s="242"/>
      <c r="FD12" s="242"/>
      <c r="FE12" s="242"/>
      <c r="FF12" s="242"/>
      <c r="FG12" s="242"/>
      <c r="FH12" s="242"/>
      <c r="FI12" s="242"/>
      <c r="FJ12" s="242"/>
      <c r="FK12" s="242"/>
      <c r="FL12" s="242"/>
      <c r="FM12" s="242"/>
      <c r="FN12" s="242"/>
      <c r="FO12" s="242"/>
      <c r="FP12" s="242"/>
      <c r="FQ12" s="242"/>
      <c r="FR12" s="242"/>
      <c r="FS12" s="242"/>
      <c r="FT12" s="242"/>
    </row>
    <row r="13" spans="1:278" s="243" customFormat="1" ht="66" customHeight="1">
      <c r="A13" s="543">
        <f>'Mapa Final'!A13</f>
        <v>2</v>
      </c>
      <c r="B13" s="543" t="str">
        <f>'Mapa Final'!B13</f>
        <v>Inexactitud</v>
      </c>
      <c r="C13" s="527" t="str">
        <f>'Mapa Final'!C13</f>
        <v>Reputacional</v>
      </c>
      <c r="D13" s="277" t="str">
        <f>'Mapa Final'!D13</f>
        <v xml:space="preserve">Falta de estudio y actualización en materia jurídica de los apoderados de la Rama Judicial. </v>
      </c>
      <c r="E13" s="527" t="str">
        <f>'Mapa Final'!E13</f>
        <v>Impresiciones en la defensa judicial</v>
      </c>
      <c r="F13" s="508" t="str">
        <f>'Mapa Final'!F13</f>
        <v xml:space="preserve">Posibilidad de pérdida reputacional por impresiciones en la defensa judicial </v>
      </c>
      <c r="G13" s="508" t="str">
        <f>'Mapa Final'!G13</f>
        <v>Ejecución y Administración de Procesos</v>
      </c>
      <c r="H13" s="508" t="str">
        <f>'Mapa Final'!I13</f>
        <v>Media</v>
      </c>
      <c r="I13" s="508" t="str">
        <f>'Mapa Final'!L13</f>
        <v>Moderado</v>
      </c>
      <c r="J13" s="517" t="str">
        <f>'Mapa Final'!N13</f>
        <v>Moderado</v>
      </c>
      <c r="K13" s="518" t="str">
        <f>'Mapa Final'!AA13</f>
        <v>Baja</v>
      </c>
      <c r="L13" s="518" t="str">
        <f>'Mapa Final'!AE13</f>
        <v>Moderado</v>
      </c>
      <c r="M13" s="517" t="str">
        <f>'Mapa Final'!AG13</f>
        <v>Moderado</v>
      </c>
      <c r="N13" s="541" t="str">
        <f>'Mapa Final'!AH13</f>
        <v>Aceptar</v>
      </c>
      <c r="O13" s="270" t="s">
        <v>552</v>
      </c>
      <c r="P13" s="267"/>
      <c r="Q13" s="264" t="s">
        <v>10</v>
      </c>
      <c r="R13" s="503">
        <v>45017</v>
      </c>
      <c r="S13" s="503">
        <v>45107</v>
      </c>
      <c r="T13" s="266" t="s">
        <v>553</v>
      </c>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c r="FP13" s="242"/>
      <c r="FQ13" s="242"/>
      <c r="FR13" s="242"/>
      <c r="FS13" s="242"/>
      <c r="FT13" s="242"/>
    </row>
    <row r="14" spans="1:278" s="243" customFormat="1" ht="36.75" customHeight="1">
      <c r="A14" s="543"/>
      <c r="B14" s="543"/>
      <c r="C14" s="527"/>
      <c r="D14" s="277" t="str">
        <f>'Mapa Final'!D14</f>
        <v>Cambios permanentes en la normatividad</v>
      </c>
      <c r="E14" s="527"/>
      <c r="F14" s="508"/>
      <c r="G14" s="508"/>
      <c r="H14" s="508"/>
      <c r="I14" s="508"/>
      <c r="J14" s="517"/>
      <c r="K14" s="518"/>
      <c r="L14" s="518"/>
      <c r="M14" s="517"/>
      <c r="N14" s="541"/>
      <c r="O14" s="542" t="s">
        <v>268</v>
      </c>
      <c r="P14" s="505"/>
      <c r="Q14" s="505" t="s">
        <v>10</v>
      </c>
      <c r="R14" s="503"/>
      <c r="S14" s="503"/>
      <c r="T14" s="506" t="s">
        <v>554</v>
      </c>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42"/>
      <c r="BB14" s="242"/>
      <c r="BC14" s="242"/>
      <c r="BD14" s="242"/>
      <c r="BE14" s="242"/>
      <c r="BF14" s="242"/>
      <c r="BG14" s="242"/>
      <c r="BH14" s="242"/>
      <c r="BI14" s="242"/>
      <c r="BJ14" s="242"/>
      <c r="BK14" s="242"/>
      <c r="BL14" s="242"/>
      <c r="BM14" s="242"/>
      <c r="BN14" s="242"/>
      <c r="BO14" s="242"/>
      <c r="BP14" s="242"/>
      <c r="BQ14" s="242"/>
      <c r="BR14" s="242"/>
      <c r="BS14" s="242"/>
      <c r="BT14" s="242"/>
      <c r="BU14" s="242"/>
      <c r="BV14" s="242"/>
      <c r="BW14" s="242"/>
      <c r="BX14" s="242"/>
      <c r="BY14" s="242"/>
      <c r="BZ14" s="242"/>
      <c r="CA14" s="242"/>
      <c r="CB14" s="242"/>
      <c r="CC14" s="242"/>
      <c r="CD14" s="242"/>
      <c r="CE14" s="242"/>
      <c r="CF14" s="242"/>
      <c r="CG14" s="242"/>
      <c r="CH14" s="242"/>
      <c r="CI14" s="242"/>
      <c r="CJ14" s="242"/>
      <c r="CK14" s="242"/>
      <c r="CL14" s="242"/>
      <c r="CM14" s="242"/>
      <c r="CN14" s="242"/>
      <c r="CO14" s="242"/>
      <c r="CP14" s="242"/>
      <c r="CQ14" s="242"/>
      <c r="CR14" s="242"/>
      <c r="CS14" s="242"/>
      <c r="CT14" s="242"/>
      <c r="CU14" s="242"/>
      <c r="CV14" s="242"/>
      <c r="CW14" s="242"/>
      <c r="CX14" s="242"/>
      <c r="CY14" s="242"/>
      <c r="CZ14" s="242"/>
      <c r="DA14" s="242"/>
      <c r="DB14" s="242"/>
      <c r="DC14" s="242"/>
      <c r="DD14" s="242"/>
      <c r="DE14" s="242"/>
      <c r="DF14" s="242"/>
      <c r="DG14" s="242"/>
      <c r="DH14" s="242"/>
      <c r="DI14" s="242"/>
      <c r="DJ14" s="242"/>
      <c r="DK14" s="242"/>
      <c r="DL14" s="242"/>
      <c r="DM14" s="242"/>
      <c r="DN14" s="242"/>
      <c r="DO14" s="242"/>
      <c r="DP14" s="242"/>
      <c r="DQ14" s="242"/>
      <c r="DR14" s="242"/>
      <c r="DS14" s="242"/>
      <c r="DT14" s="242"/>
      <c r="DU14" s="242"/>
      <c r="DV14" s="242"/>
      <c r="DW14" s="242"/>
      <c r="DX14" s="242"/>
      <c r="DY14" s="242"/>
      <c r="DZ14" s="242"/>
      <c r="EA14" s="242"/>
      <c r="EB14" s="242"/>
      <c r="EC14" s="242"/>
      <c r="ED14" s="242"/>
      <c r="EE14" s="242"/>
      <c r="EF14" s="242"/>
      <c r="EG14" s="242"/>
      <c r="EH14" s="242"/>
      <c r="EI14" s="242"/>
      <c r="EJ14" s="242"/>
      <c r="EK14" s="242"/>
      <c r="EL14" s="242"/>
      <c r="EM14" s="242"/>
      <c r="EN14" s="242"/>
      <c r="EO14" s="242"/>
      <c r="EP14" s="242"/>
      <c r="EQ14" s="242"/>
      <c r="ER14" s="242"/>
      <c r="ES14" s="242"/>
      <c r="ET14" s="242"/>
      <c r="EU14" s="242"/>
      <c r="EV14" s="242"/>
      <c r="EW14" s="242"/>
      <c r="EX14" s="242"/>
      <c r="EY14" s="242"/>
      <c r="EZ14" s="242"/>
      <c r="FA14" s="242"/>
      <c r="FB14" s="242"/>
      <c r="FC14" s="242"/>
      <c r="FD14" s="242"/>
      <c r="FE14" s="242"/>
      <c r="FF14" s="242"/>
      <c r="FG14" s="242"/>
      <c r="FH14" s="242"/>
      <c r="FI14" s="242"/>
      <c r="FJ14" s="242"/>
      <c r="FK14" s="242"/>
      <c r="FL14" s="242"/>
      <c r="FM14" s="242"/>
      <c r="FN14" s="242"/>
      <c r="FO14" s="242"/>
      <c r="FP14" s="242"/>
      <c r="FQ14" s="242"/>
      <c r="FR14" s="242"/>
      <c r="FS14" s="242"/>
      <c r="FT14" s="242"/>
    </row>
    <row r="15" spans="1:278" s="243" customFormat="1" ht="39.75" customHeight="1">
      <c r="A15" s="543"/>
      <c r="B15" s="543"/>
      <c r="C15" s="527"/>
      <c r="D15" s="277" t="str">
        <f>'Mapa Final'!D15</f>
        <v>Desactualización de la jurisprudencia</v>
      </c>
      <c r="E15" s="527"/>
      <c r="F15" s="508"/>
      <c r="G15" s="508"/>
      <c r="H15" s="508"/>
      <c r="I15" s="508"/>
      <c r="J15" s="517"/>
      <c r="K15" s="518"/>
      <c r="L15" s="518"/>
      <c r="M15" s="517"/>
      <c r="N15" s="541"/>
      <c r="O15" s="542"/>
      <c r="P15" s="505"/>
      <c r="Q15" s="505"/>
      <c r="R15" s="503"/>
      <c r="S15" s="503"/>
      <c r="T15" s="506"/>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c r="BB15" s="242"/>
      <c r="BC15" s="242"/>
      <c r="BD15" s="242"/>
      <c r="BE15" s="242"/>
      <c r="BF15" s="242"/>
      <c r="BG15" s="242"/>
      <c r="BH15" s="242"/>
      <c r="BI15" s="242"/>
      <c r="BJ15" s="242"/>
      <c r="BK15" s="242"/>
      <c r="BL15" s="242"/>
      <c r="BM15" s="242"/>
      <c r="BN15" s="242"/>
      <c r="BO15" s="242"/>
      <c r="BP15" s="242"/>
      <c r="BQ15" s="242"/>
      <c r="BR15" s="242"/>
      <c r="BS15" s="242"/>
      <c r="BT15" s="242"/>
      <c r="BU15" s="242"/>
      <c r="BV15" s="242"/>
      <c r="BW15" s="242"/>
      <c r="BX15" s="242"/>
      <c r="BY15" s="242"/>
      <c r="BZ15" s="242"/>
      <c r="CA15" s="242"/>
      <c r="CB15" s="242"/>
      <c r="CC15" s="242"/>
      <c r="CD15" s="242"/>
      <c r="CE15" s="242"/>
      <c r="CF15" s="242"/>
      <c r="CG15" s="242"/>
      <c r="CH15" s="242"/>
      <c r="CI15" s="242"/>
      <c r="CJ15" s="242"/>
      <c r="CK15" s="242"/>
      <c r="CL15" s="242"/>
      <c r="CM15" s="242"/>
      <c r="CN15" s="242"/>
      <c r="CO15" s="242"/>
      <c r="CP15" s="242"/>
      <c r="CQ15" s="242"/>
      <c r="CR15" s="242"/>
      <c r="CS15" s="242"/>
      <c r="CT15" s="242"/>
      <c r="CU15" s="242"/>
      <c r="CV15" s="242"/>
      <c r="CW15" s="242"/>
      <c r="CX15" s="242"/>
      <c r="CY15" s="242"/>
      <c r="CZ15" s="242"/>
      <c r="DA15" s="242"/>
      <c r="DB15" s="242"/>
      <c r="DC15" s="242"/>
      <c r="DD15" s="242"/>
      <c r="DE15" s="242"/>
      <c r="DF15" s="242"/>
      <c r="DG15" s="242"/>
      <c r="DH15" s="242"/>
      <c r="DI15" s="242"/>
      <c r="DJ15" s="242"/>
      <c r="DK15" s="242"/>
      <c r="DL15" s="242"/>
      <c r="DM15" s="242"/>
      <c r="DN15" s="242"/>
      <c r="DO15" s="242"/>
      <c r="DP15" s="242"/>
      <c r="DQ15" s="242"/>
      <c r="DR15" s="242"/>
      <c r="DS15" s="242"/>
      <c r="DT15" s="242"/>
      <c r="DU15" s="242"/>
      <c r="DV15" s="242"/>
      <c r="DW15" s="242"/>
      <c r="DX15" s="242"/>
      <c r="DY15" s="242"/>
      <c r="DZ15" s="242"/>
      <c r="EA15" s="242"/>
      <c r="EB15" s="242"/>
      <c r="EC15" s="242"/>
      <c r="ED15" s="242"/>
      <c r="EE15" s="242"/>
      <c r="EF15" s="242"/>
      <c r="EG15" s="242"/>
      <c r="EH15" s="242"/>
      <c r="EI15" s="242"/>
      <c r="EJ15" s="242"/>
      <c r="EK15" s="242"/>
      <c r="EL15" s="242"/>
      <c r="EM15" s="242"/>
      <c r="EN15" s="242"/>
      <c r="EO15" s="242"/>
      <c r="EP15" s="242"/>
      <c r="EQ15" s="242"/>
      <c r="ER15" s="242"/>
      <c r="ES15" s="242"/>
      <c r="ET15" s="242"/>
      <c r="EU15" s="242"/>
      <c r="EV15" s="242"/>
      <c r="EW15" s="242"/>
      <c r="EX15" s="242"/>
      <c r="EY15" s="242"/>
      <c r="EZ15" s="242"/>
      <c r="FA15" s="242"/>
      <c r="FB15" s="242"/>
      <c r="FC15" s="242"/>
      <c r="FD15" s="242"/>
      <c r="FE15" s="242"/>
      <c r="FF15" s="242"/>
      <c r="FG15" s="242"/>
      <c r="FH15" s="242"/>
      <c r="FI15" s="242"/>
      <c r="FJ15" s="242"/>
      <c r="FK15" s="242"/>
      <c r="FL15" s="242"/>
      <c r="FM15" s="242"/>
      <c r="FN15" s="242"/>
      <c r="FO15" s="242"/>
      <c r="FP15" s="242"/>
      <c r="FQ15" s="242"/>
      <c r="FR15" s="242"/>
      <c r="FS15" s="242"/>
      <c r="FT15" s="242"/>
    </row>
    <row r="16" spans="1:278" s="243" customFormat="1" ht="87.75" customHeight="1">
      <c r="A16" s="543"/>
      <c r="B16" s="543"/>
      <c r="C16" s="527"/>
      <c r="D16" s="277" t="str">
        <f>'Mapa Final'!D16</f>
        <v>Falta de capacitación para los servidores judiciales de la Unidad de Asistencia Legal.</v>
      </c>
      <c r="E16" s="527"/>
      <c r="F16" s="508"/>
      <c r="G16" s="508"/>
      <c r="H16" s="508"/>
      <c r="I16" s="508"/>
      <c r="J16" s="517"/>
      <c r="K16" s="518"/>
      <c r="L16" s="518"/>
      <c r="M16" s="517"/>
      <c r="N16" s="541"/>
      <c r="O16" s="279" t="s">
        <v>271</v>
      </c>
      <c r="P16" s="267"/>
      <c r="Q16" s="264" t="s">
        <v>10</v>
      </c>
      <c r="R16" s="503"/>
      <c r="S16" s="503"/>
      <c r="T16" s="267" t="s">
        <v>555</v>
      </c>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c r="FP16" s="242"/>
      <c r="FQ16" s="242"/>
      <c r="FR16" s="242"/>
      <c r="FS16" s="242"/>
      <c r="FT16" s="242"/>
    </row>
    <row r="17" spans="1:176" s="243" customFormat="1" ht="28.5" customHeight="1">
      <c r="A17" s="543"/>
      <c r="B17" s="543"/>
      <c r="C17" s="527"/>
      <c r="D17" s="277" t="str">
        <f>'Mapa Final'!D17</f>
        <v>Multiplicidad de criterios en cuanto a la defensa judicial</v>
      </c>
      <c r="E17" s="527"/>
      <c r="F17" s="508"/>
      <c r="G17" s="508"/>
      <c r="H17" s="508"/>
      <c r="I17" s="508"/>
      <c r="J17" s="517"/>
      <c r="K17" s="518"/>
      <c r="L17" s="518"/>
      <c r="M17" s="517"/>
      <c r="N17" s="541"/>
      <c r="O17" s="270"/>
      <c r="P17" s="267"/>
      <c r="Q17" s="264"/>
      <c r="R17" s="503"/>
      <c r="S17" s="503"/>
      <c r="T17" s="267"/>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42"/>
      <c r="BB17" s="242"/>
      <c r="BC17" s="242"/>
      <c r="BD17" s="242"/>
      <c r="BE17" s="242"/>
      <c r="BF17" s="242"/>
      <c r="BG17" s="242"/>
      <c r="BH17" s="242"/>
      <c r="BI17" s="242"/>
      <c r="BJ17" s="242"/>
      <c r="BK17" s="242"/>
      <c r="BL17" s="242"/>
      <c r="BM17" s="242"/>
      <c r="BN17" s="242"/>
      <c r="BO17" s="242"/>
      <c r="BP17" s="242"/>
      <c r="BQ17" s="242"/>
      <c r="BR17" s="242"/>
      <c r="BS17" s="242"/>
      <c r="BT17" s="242"/>
      <c r="BU17" s="242"/>
      <c r="BV17" s="242"/>
      <c r="BW17" s="242"/>
      <c r="BX17" s="242"/>
      <c r="BY17" s="242"/>
      <c r="BZ17" s="242"/>
      <c r="CA17" s="242"/>
      <c r="CB17" s="242"/>
      <c r="CC17" s="242"/>
      <c r="CD17" s="242"/>
      <c r="CE17" s="242"/>
      <c r="CF17" s="242"/>
      <c r="CG17" s="242"/>
      <c r="CH17" s="242"/>
      <c r="CI17" s="242"/>
      <c r="CJ17" s="242"/>
      <c r="CK17" s="242"/>
      <c r="CL17" s="242"/>
      <c r="CM17" s="242"/>
      <c r="CN17" s="242"/>
      <c r="CO17" s="242"/>
      <c r="CP17" s="242"/>
      <c r="CQ17" s="242"/>
      <c r="CR17" s="242"/>
      <c r="CS17" s="242"/>
      <c r="CT17" s="242"/>
      <c r="CU17" s="242"/>
      <c r="CV17" s="242"/>
      <c r="CW17" s="242"/>
      <c r="CX17" s="242"/>
      <c r="CY17" s="242"/>
      <c r="CZ17" s="242"/>
      <c r="DA17" s="242"/>
      <c r="DB17" s="242"/>
      <c r="DC17" s="242"/>
      <c r="DD17" s="242"/>
      <c r="DE17" s="242"/>
      <c r="DF17" s="242"/>
      <c r="DG17" s="242"/>
      <c r="DH17" s="242"/>
      <c r="DI17" s="242"/>
      <c r="DJ17" s="242"/>
      <c r="DK17" s="242"/>
      <c r="DL17" s="242"/>
      <c r="DM17" s="242"/>
      <c r="DN17" s="242"/>
      <c r="DO17" s="242"/>
      <c r="DP17" s="242"/>
      <c r="DQ17" s="242"/>
      <c r="DR17" s="242"/>
      <c r="DS17" s="242"/>
      <c r="DT17" s="242"/>
      <c r="DU17" s="242"/>
      <c r="DV17" s="242"/>
      <c r="DW17" s="242"/>
      <c r="DX17" s="242"/>
      <c r="DY17" s="242"/>
      <c r="DZ17" s="242"/>
      <c r="EA17" s="242"/>
      <c r="EB17" s="242"/>
      <c r="EC17" s="242"/>
      <c r="ED17" s="242"/>
      <c r="EE17" s="242"/>
      <c r="EF17" s="242"/>
      <c r="EG17" s="242"/>
      <c r="EH17" s="242"/>
      <c r="EI17" s="242"/>
      <c r="EJ17" s="242"/>
      <c r="EK17" s="242"/>
      <c r="EL17" s="242"/>
      <c r="EM17" s="242"/>
      <c r="EN17" s="242"/>
      <c r="EO17" s="242"/>
      <c r="EP17" s="242"/>
      <c r="EQ17" s="242"/>
      <c r="ER17" s="242"/>
      <c r="ES17" s="242"/>
      <c r="ET17" s="242"/>
      <c r="EU17" s="242"/>
      <c r="EV17" s="242"/>
      <c r="EW17" s="242"/>
      <c r="EX17" s="242"/>
      <c r="EY17" s="242"/>
      <c r="EZ17" s="242"/>
      <c r="FA17" s="242"/>
      <c r="FB17" s="242"/>
      <c r="FC17" s="242"/>
      <c r="FD17" s="242"/>
      <c r="FE17" s="242"/>
      <c r="FF17" s="242"/>
      <c r="FG17" s="242"/>
      <c r="FH17" s="242"/>
      <c r="FI17" s="242"/>
      <c r="FJ17" s="242"/>
      <c r="FK17" s="242"/>
      <c r="FL17" s="242"/>
      <c r="FM17" s="242"/>
      <c r="FN17" s="242"/>
      <c r="FO17" s="242"/>
      <c r="FP17" s="242"/>
      <c r="FQ17" s="242"/>
      <c r="FR17" s="242"/>
      <c r="FS17" s="242"/>
      <c r="FT17" s="242"/>
    </row>
    <row r="18" spans="1:176" ht="121.5" customHeight="1">
      <c r="A18" s="543">
        <f>'Mapa Final'!A18</f>
        <v>3</v>
      </c>
      <c r="B18" s="543" t="str">
        <f>'Mapa Final'!B18</f>
        <v>Inoportunidad</v>
      </c>
      <c r="C18" s="527" t="str">
        <f>'Mapa Final'!C18</f>
        <v>Incumplimiento de las metas establecidas</v>
      </c>
      <c r="D18" s="277" t="str">
        <f>'Mapa Final'!D18</f>
        <v>Errores en la información cargada en la plataforma EKOGUI</v>
      </c>
      <c r="E18" s="275" t="str">
        <f>'Mapa Final'!E18</f>
        <v>Falencias en la calidad y oportunidad en el registro y reporte de la información relacionada con los procesos en la plataforma EKOGUI</v>
      </c>
      <c r="F18" s="277" t="str">
        <f>'Mapa Final'!F18</f>
        <v>Posibilidad de Incumplimiento de las metas establecidas por falencias en la calidad y oportunidad en el registro y reporte de la información relacionada con los procesos en la plataforma EKOGUI</v>
      </c>
      <c r="G18" s="277" t="str">
        <f>'Mapa Final'!G18</f>
        <v>Ejecución y Administración de Procesos</v>
      </c>
      <c r="H18" s="508" t="str">
        <f>'Mapa Final'!I18</f>
        <v>Media</v>
      </c>
      <c r="I18" s="508" t="str">
        <f>'Mapa Final'!L18</f>
        <v>Menor</v>
      </c>
      <c r="J18" s="517" t="str">
        <f>'Mapa Final'!N18</f>
        <v>Moderado</v>
      </c>
      <c r="K18" s="518" t="str">
        <f>'Mapa Final'!AA18</f>
        <v>Baja</v>
      </c>
      <c r="L18" s="518" t="str">
        <f>'Mapa Final'!AE18</f>
        <v>Moderado</v>
      </c>
      <c r="M18" s="517" t="str">
        <f>'Mapa Final'!AG18</f>
        <v>Moderado</v>
      </c>
      <c r="N18" s="541" t="str">
        <f>'Mapa Final'!AH18</f>
        <v>Aceptar</v>
      </c>
      <c r="O18" s="542" t="s">
        <v>277</v>
      </c>
      <c r="P18" s="505"/>
      <c r="Q18" s="505" t="s">
        <v>10</v>
      </c>
      <c r="R18" s="503">
        <v>45017</v>
      </c>
      <c r="S18" s="503">
        <v>45107</v>
      </c>
      <c r="T18" s="504" t="s">
        <v>556</v>
      </c>
      <c r="U18" s="242"/>
      <c r="V18" s="242"/>
    </row>
    <row r="19" spans="1:176" ht="61.5" customHeight="1">
      <c r="A19" s="543"/>
      <c r="B19" s="543"/>
      <c r="C19" s="527"/>
      <c r="D19" s="277" t="str">
        <f>'Mapa Final'!D19</f>
        <v>Registro inoportuno de las actuaciones de los procesos judiciales en la plataforma EKOGUI</v>
      </c>
      <c r="E19" s="275">
        <f>'Mapa Final'!E19</f>
        <v>0</v>
      </c>
      <c r="F19" s="277">
        <f>'Mapa Final'!F19</f>
        <v>0</v>
      </c>
      <c r="G19" s="277">
        <f>'Mapa Final'!G19</f>
        <v>0</v>
      </c>
      <c r="H19" s="508">
        <f>'Mapa Final'!I19</f>
        <v>0</v>
      </c>
      <c r="I19" s="508">
        <f>'Mapa Final'!L19</f>
        <v>0</v>
      </c>
      <c r="J19" s="517"/>
      <c r="K19" s="518"/>
      <c r="L19" s="518"/>
      <c r="M19" s="517"/>
      <c r="N19" s="541"/>
      <c r="O19" s="542"/>
      <c r="P19" s="505"/>
      <c r="Q19" s="505"/>
      <c r="R19" s="503"/>
      <c r="S19" s="503"/>
      <c r="T19" s="504"/>
      <c r="U19" s="242"/>
      <c r="V19" s="242"/>
    </row>
    <row r="20" spans="1:176" ht="108" customHeight="1">
      <c r="A20" s="543">
        <f>'Mapa Final'!A20</f>
        <v>4</v>
      </c>
      <c r="B20" s="543" t="str">
        <f>'Mapa Final'!B20</f>
        <v>Corrupción</v>
      </c>
      <c r="C20" s="544" t="str">
        <f>'Mapa Final'!C20</f>
        <v>Reputacional</v>
      </c>
      <c r="D20" s="543" t="str">
        <f>'Mapa Final'!D20</f>
        <v xml:space="preserve">Errores en las actuaciones adelantadas por los apoderados de la Rama Judicial que redundan en una deficiente defensa judicial, lo cual tiene como consecuencia fallos desfavorables a la Nación. </v>
      </c>
      <c r="E20" s="544" t="str">
        <f>'Mapa Final'!E20</f>
        <v>Intereses personales o de allegados en los procesos judiciales.</v>
      </c>
      <c r="F20" s="543" t="str">
        <f>'Mapa Final'!F20</f>
        <v>Posibilidad de pérdida reputacional por intereses personales o de allegados en los procesos judiciales.</v>
      </c>
      <c r="G20" s="543" t="str">
        <f>'Mapa Final'!G20</f>
        <v>Fraude Interno</v>
      </c>
      <c r="H20" s="508" t="str">
        <f>'Mapa Final'!I20</f>
        <v>Media</v>
      </c>
      <c r="I20" s="508" t="str">
        <f>'Mapa Final'!L20</f>
        <v>Moderado</v>
      </c>
      <c r="J20" s="517" t="str">
        <f>'Mapa Final'!N20</f>
        <v>Moderado</v>
      </c>
      <c r="K20" s="518" t="str">
        <f>'Mapa Final'!AA20</f>
        <v>Baja</v>
      </c>
      <c r="L20" s="518" t="str">
        <f>'Mapa Final'!AE20</f>
        <v>Moderado</v>
      </c>
      <c r="M20" s="517" t="str">
        <f>'Mapa Final'!AG20</f>
        <v>Moderado</v>
      </c>
      <c r="N20" s="541" t="str">
        <f>'Mapa Final'!AH20</f>
        <v>Aceptar</v>
      </c>
      <c r="O20" s="279" t="s">
        <v>284</v>
      </c>
      <c r="P20" s="267"/>
      <c r="Q20" s="264" t="s">
        <v>10</v>
      </c>
      <c r="R20" s="503">
        <v>45017</v>
      </c>
      <c r="S20" s="503">
        <v>45107</v>
      </c>
      <c r="T20" s="504" t="s">
        <v>557</v>
      </c>
      <c r="U20" s="242"/>
      <c r="V20" s="242"/>
    </row>
    <row r="21" spans="1:176" ht="54" customHeight="1">
      <c r="A21" s="543"/>
      <c r="B21" s="543">
        <f>'Mapa Final'!B21</f>
        <v>0</v>
      </c>
      <c r="C21" s="544">
        <f>'Mapa Final'!C21</f>
        <v>0</v>
      </c>
      <c r="D21" s="543">
        <f>'Mapa Final'!D21</f>
        <v>0</v>
      </c>
      <c r="E21" s="544">
        <f>'Mapa Final'!E21</f>
        <v>0</v>
      </c>
      <c r="F21" s="543">
        <f>'Mapa Final'!F21</f>
        <v>0</v>
      </c>
      <c r="G21" s="543">
        <f>'Mapa Final'!G21</f>
        <v>0</v>
      </c>
      <c r="H21" s="508">
        <f>'Mapa Final'!I21</f>
        <v>0</v>
      </c>
      <c r="I21" s="508"/>
      <c r="J21" s="517"/>
      <c r="K21" s="518"/>
      <c r="L21" s="518"/>
      <c r="M21" s="517"/>
      <c r="N21" s="541"/>
      <c r="O21" s="270" t="s">
        <v>285</v>
      </c>
      <c r="P21" s="267"/>
      <c r="Q21" s="264" t="s">
        <v>10</v>
      </c>
      <c r="R21" s="503"/>
      <c r="S21" s="503"/>
      <c r="T21" s="504"/>
      <c r="U21" s="242"/>
      <c r="V21" s="242"/>
    </row>
    <row r="22" spans="1:176" ht="153" customHeight="1">
      <c r="A22" s="543">
        <f>'Mapa Final'!A22</f>
        <v>5</v>
      </c>
      <c r="B22" s="543" t="str">
        <f>'Mapa Final'!B22</f>
        <v>Riesgo Público</v>
      </c>
      <c r="C22" s="544" t="str">
        <f>'Mapa Final'!C22</f>
        <v>Afectación en la Prestación del Servicio de Justicia</v>
      </c>
      <c r="D22" s="277" t="str">
        <f>'Mapa Final'!D22</f>
        <v>Limitación en el acceso al lugar del trabajo por desorden publico</v>
      </c>
      <c r="E22" s="544" t="str">
        <f>'Mapa Final'!E22</f>
        <v>Limitación por factores sociales que afectan el desarrollo de las actividades en las sedes del Distrito</v>
      </c>
      <c r="F22" s="543" t="str">
        <f>'Mapa Final'!F22</f>
        <v xml:space="preserve">Posibilidad de afectación en la prestación del servicio de justicia por limitación por factores sociales que afectan el desarrollo de las actividades en las sedes del Distrito
</v>
      </c>
      <c r="G22" s="543" t="str">
        <f>'Mapa Final'!G22</f>
        <v>Ejecución y Administración de Procesos</v>
      </c>
      <c r="H22" s="508" t="str">
        <f>'Mapa Final'!I22</f>
        <v>Media</v>
      </c>
      <c r="I22" s="508" t="str">
        <f>'Mapa Final'!L22</f>
        <v>Moderado</v>
      </c>
      <c r="J22" s="517" t="str">
        <f>'Mapa Final'!N22</f>
        <v>Moderado</v>
      </c>
      <c r="K22" s="518" t="str">
        <f>'Mapa Final'!AA22</f>
        <v>Baja</v>
      </c>
      <c r="L22" s="518" t="str">
        <f>'Mapa Final'!AE22</f>
        <v>Moderado</v>
      </c>
      <c r="M22" s="517" t="str">
        <f>'Mapa Final'!AG22</f>
        <v>Moderado</v>
      </c>
      <c r="N22" s="541" t="str">
        <f>'Mapa Final'!AH22</f>
        <v>Aceptar</v>
      </c>
      <c r="O22" s="270" t="s">
        <v>292</v>
      </c>
      <c r="P22" s="267"/>
      <c r="Q22" s="264" t="s">
        <v>10</v>
      </c>
      <c r="R22" s="503">
        <v>45017</v>
      </c>
      <c r="S22" s="503">
        <v>45107</v>
      </c>
      <c r="T22" s="506" t="s">
        <v>558</v>
      </c>
      <c r="U22" s="242"/>
      <c r="V22" s="242"/>
    </row>
    <row r="23" spans="1:176" ht="45" customHeight="1">
      <c r="A23" s="543"/>
      <c r="B23" s="543"/>
      <c r="C23" s="544">
        <f>'Mapa Final'!C23</f>
        <v>0</v>
      </c>
      <c r="D23" s="277" t="str">
        <f>'Mapa Final'!D23</f>
        <v>Restricciones de acceso a las sedes judiciales, con ocasión de emergencias sanitarias</v>
      </c>
      <c r="E23" s="544">
        <f>'Mapa Final'!E23</f>
        <v>0</v>
      </c>
      <c r="F23" s="543">
        <f>'Mapa Final'!F23</f>
        <v>0</v>
      </c>
      <c r="G23" s="543">
        <f>'Mapa Final'!G23</f>
        <v>0</v>
      </c>
      <c r="H23" s="508"/>
      <c r="I23" s="508"/>
      <c r="J23" s="517"/>
      <c r="K23" s="518"/>
      <c r="L23" s="518"/>
      <c r="M23" s="517"/>
      <c r="N23" s="541"/>
      <c r="O23" s="270" t="s">
        <v>295</v>
      </c>
      <c r="P23" s="267"/>
      <c r="Q23" s="264" t="s">
        <v>10</v>
      </c>
      <c r="R23" s="503"/>
      <c r="S23" s="503"/>
      <c r="T23" s="506"/>
    </row>
    <row r="24" spans="1:176" ht="46.5" customHeight="1">
      <c r="A24" s="543"/>
      <c r="B24" s="543"/>
      <c r="C24" s="544">
        <f>'Mapa Final'!C24</f>
        <v>0</v>
      </c>
      <c r="D24" s="277" t="str">
        <f>'Mapa Final'!D24</f>
        <v>Deficiencias tecnológicas y ofimaticas que faciliten el trabajo en casa</v>
      </c>
      <c r="E24" s="544">
        <f>'Mapa Final'!E24</f>
        <v>0</v>
      </c>
      <c r="F24" s="543">
        <f>'Mapa Final'!F24</f>
        <v>0</v>
      </c>
      <c r="G24" s="543">
        <f>'Mapa Final'!G24</f>
        <v>0</v>
      </c>
      <c r="H24" s="508"/>
      <c r="I24" s="508"/>
      <c r="J24" s="517"/>
      <c r="K24" s="518"/>
      <c r="L24" s="518"/>
      <c r="M24" s="517"/>
      <c r="N24" s="541"/>
      <c r="O24" s="270" t="s">
        <v>297</v>
      </c>
      <c r="P24" s="267"/>
      <c r="Q24" s="264" t="s">
        <v>10</v>
      </c>
      <c r="R24" s="503"/>
      <c r="S24" s="503"/>
      <c r="T24" s="506"/>
    </row>
    <row r="25" spans="1:176" ht="76.5" customHeight="1">
      <c r="A25" s="543">
        <f>'Mapa Final'!A25</f>
        <v>6</v>
      </c>
      <c r="B25" s="543" t="str">
        <f>'Mapa Final'!B25</f>
        <v>Pérdida de información por Gestión Tecnológica</v>
      </c>
      <c r="C25" s="544" t="str">
        <f>'Mapa Final'!C25</f>
        <v>Afectación en la Prestación del Servicio de Justicia</v>
      </c>
      <c r="D25" s="277" t="str">
        <f>'Mapa Final'!D25</f>
        <v xml:space="preserve">Terrorismo tecnologico a la institucion </v>
      </c>
      <c r="E25" s="544" t="str">
        <f>'Mapa Final'!E25</f>
        <v>No contar con los controles necesarios para salvaguardar la informacion del area de asistenica legal</v>
      </c>
      <c r="F25" s="543" t="str">
        <f>'Mapa Final'!F25</f>
        <v>Posibilidad de afectación en la prestación del servicio de justicia por no contar con los controles necesarios para salvaguardar la informacion del area de asistenica legal</v>
      </c>
      <c r="G25" s="543" t="str">
        <f>'Mapa Final'!G25</f>
        <v>Fallas Tecnológicas</v>
      </c>
      <c r="H25" s="508" t="str">
        <f>'Mapa Final'!I25</f>
        <v>Alta</v>
      </c>
      <c r="I25" s="508" t="str">
        <f>'Mapa Final'!L25</f>
        <v>Moderado</v>
      </c>
      <c r="J25" s="517" t="str">
        <f>'Mapa Final'!N25</f>
        <v xml:space="preserve">Alto </v>
      </c>
      <c r="K25" s="518" t="str">
        <f>'Mapa Final'!AA25</f>
        <v>Media</v>
      </c>
      <c r="L25" s="518" t="str">
        <f>'Mapa Final'!AE25</f>
        <v>Moderado</v>
      </c>
      <c r="M25" s="517" t="str">
        <f>'Mapa Final'!AG25</f>
        <v>Moderado</v>
      </c>
      <c r="N25" s="541" t="str">
        <f>'Mapa Final'!AH25</f>
        <v>Aceptar</v>
      </c>
      <c r="O25" s="270" t="s">
        <v>303</v>
      </c>
      <c r="P25" s="267"/>
      <c r="Q25" s="264" t="s">
        <v>10</v>
      </c>
      <c r="R25" s="503">
        <v>45017</v>
      </c>
      <c r="S25" s="503">
        <v>45107</v>
      </c>
      <c r="T25" s="507" t="s">
        <v>559</v>
      </c>
    </row>
    <row r="26" spans="1:176" ht="78" customHeight="1">
      <c r="A26" s="543"/>
      <c r="B26" s="543">
        <f>'Mapa Final'!B26</f>
        <v>0</v>
      </c>
      <c r="C26" s="544">
        <f>'Mapa Final'!C26</f>
        <v>0</v>
      </c>
      <c r="D26" s="277" t="str">
        <f>'Mapa Final'!D26</f>
        <v>Deshaucio de los aparatos electronicos suministrados por la entidad</v>
      </c>
      <c r="E26" s="544">
        <f>'Mapa Final'!E26</f>
        <v>0</v>
      </c>
      <c r="F26" s="543">
        <f>'Mapa Final'!F26</f>
        <v>0</v>
      </c>
      <c r="G26" s="543">
        <f>'Mapa Final'!G26</f>
        <v>0</v>
      </c>
      <c r="H26" s="508"/>
      <c r="I26" s="508"/>
      <c r="J26" s="517"/>
      <c r="K26" s="518"/>
      <c r="L26" s="518"/>
      <c r="M26" s="517"/>
      <c r="N26" s="541"/>
      <c r="O26" s="270" t="s">
        <v>305</v>
      </c>
      <c r="P26" s="267"/>
      <c r="Q26" s="264" t="s">
        <v>10</v>
      </c>
      <c r="R26" s="503"/>
      <c r="S26" s="503"/>
      <c r="T26" s="507"/>
    </row>
    <row r="27" spans="1:176" ht="72.75" customHeight="1">
      <c r="A27" s="543"/>
      <c r="B27" s="543">
        <f>'Mapa Final'!B27</f>
        <v>0</v>
      </c>
      <c r="C27" s="544">
        <f>'Mapa Final'!C27</f>
        <v>0</v>
      </c>
      <c r="D27" s="277" t="str">
        <f>'Mapa Final'!D27</f>
        <v>Incumplimiento de las obligaciones de los empleados</v>
      </c>
      <c r="E27" s="544">
        <f>'Mapa Final'!E27</f>
        <v>0</v>
      </c>
      <c r="F27" s="543">
        <f>'Mapa Final'!F27</f>
        <v>0</v>
      </c>
      <c r="G27" s="543">
        <f>'Mapa Final'!G27</f>
        <v>0</v>
      </c>
      <c r="H27" s="508"/>
      <c r="I27" s="508"/>
      <c r="J27" s="517"/>
      <c r="K27" s="518"/>
      <c r="L27" s="518"/>
      <c r="M27" s="517"/>
      <c r="N27" s="541"/>
      <c r="O27" s="270" t="s">
        <v>307</v>
      </c>
      <c r="P27" s="267"/>
      <c r="Q27" s="264" t="s">
        <v>10</v>
      </c>
      <c r="R27" s="503"/>
      <c r="S27" s="503"/>
      <c r="T27" s="507"/>
    </row>
    <row r="28" spans="1:176" ht="71.25" customHeight="1">
      <c r="A28" s="543"/>
      <c r="B28" s="543">
        <f>'Mapa Final'!B28</f>
        <v>0</v>
      </c>
      <c r="C28" s="544">
        <f>'Mapa Final'!C28</f>
        <v>0</v>
      </c>
      <c r="D28" s="277">
        <f>'Mapa Final'!D28</f>
        <v>0</v>
      </c>
      <c r="E28" s="544">
        <f>'Mapa Final'!E28</f>
        <v>0</v>
      </c>
      <c r="F28" s="543">
        <f>'Mapa Final'!F28</f>
        <v>0</v>
      </c>
      <c r="G28" s="543">
        <f>'Mapa Final'!G28</f>
        <v>0</v>
      </c>
      <c r="H28" s="508"/>
      <c r="I28" s="508"/>
      <c r="J28" s="517"/>
      <c r="K28" s="518"/>
      <c r="L28" s="518"/>
      <c r="M28" s="517"/>
      <c r="N28" s="541"/>
      <c r="O28" s="267" t="s">
        <v>308</v>
      </c>
      <c r="P28" s="267"/>
      <c r="Q28" s="264" t="s">
        <v>10</v>
      </c>
      <c r="R28" s="503"/>
      <c r="S28" s="503"/>
      <c r="T28" s="507"/>
    </row>
    <row r="29" spans="1:176" ht="26.25" customHeight="1">
      <c r="A29" s="543"/>
      <c r="B29" s="543">
        <f>'Mapa Final'!B29</f>
        <v>0</v>
      </c>
      <c r="C29" s="544">
        <f>'Mapa Final'!C29</f>
        <v>0</v>
      </c>
      <c r="D29" s="277">
        <f>'Mapa Final'!D29</f>
        <v>0</v>
      </c>
      <c r="E29" s="544">
        <f>'Mapa Final'!E29</f>
        <v>0</v>
      </c>
      <c r="F29" s="543">
        <f>'Mapa Final'!F29</f>
        <v>0</v>
      </c>
      <c r="G29" s="543">
        <f>'Mapa Final'!G29</f>
        <v>0</v>
      </c>
      <c r="H29" s="508"/>
      <c r="I29" s="508"/>
      <c r="J29" s="517"/>
      <c r="K29" s="518"/>
      <c r="L29" s="518"/>
      <c r="M29" s="517"/>
      <c r="N29" s="541"/>
      <c r="O29" s="280"/>
      <c r="P29" s="267"/>
      <c r="Q29" s="264"/>
      <c r="R29" s="503"/>
      <c r="S29" s="503"/>
      <c r="T29" s="268"/>
    </row>
    <row r="30" spans="1:176" ht="15" hidden="1" customHeight="1">
      <c r="A30" s="252"/>
      <c r="B30" s="281">
        <f>'Mapa Final'!B30</f>
        <v>0</v>
      </c>
      <c r="C30" s="263">
        <f>'Mapa Final'!C30</f>
        <v>0</v>
      </c>
      <c r="D30" s="282">
        <f>'Mapa Final'!D30</f>
        <v>0</v>
      </c>
      <c r="E30" s="263">
        <f>'Mapa Final'!E30</f>
        <v>0</v>
      </c>
      <c r="F30" s="282">
        <f>'Mapa Final'!F30</f>
        <v>0</v>
      </c>
      <c r="G30" s="282">
        <f>'Mapa Final'!G30</f>
        <v>0</v>
      </c>
      <c r="H30" s="282">
        <f>'Mapa Final'!I30</f>
        <v>0</v>
      </c>
      <c r="I30" s="283">
        <f>'Mapa Final'!L30</f>
        <v>0</v>
      </c>
      <c r="J30" s="284">
        <f>'Mapa Final'!N30</f>
        <v>0</v>
      </c>
      <c r="K30" s="285">
        <f>'Mapa Final'!AA30</f>
        <v>0</v>
      </c>
      <c r="L30" s="285">
        <f>'Mapa Final'!AE30</f>
        <v>0</v>
      </c>
      <c r="M30" s="286">
        <f>'Mapa Final'!AG30</f>
        <v>0</v>
      </c>
      <c r="N30" s="287">
        <f>'Mapa Final'!AH30</f>
        <v>0</v>
      </c>
      <c r="O30" s="259"/>
      <c r="P30" s="259"/>
      <c r="Q30" s="259"/>
      <c r="R30" s="259"/>
      <c r="S30" s="259"/>
      <c r="T30" s="259"/>
    </row>
    <row r="31" spans="1:176" ht="15" hidden="1" customHeight="1">
      <c r="A31" s="252"/>
      <c r="B31" s="253">
        <f>'Mapa Final'!B31</f>
        <v>0</v>
      </c>
      <c r="C31" s="261">
        <f>'Mapa Final'!C31</f>
        <v>0</v>
      </c>
      <c r="D31" s="254">
        <f>'Mapa Final'!D31</f>
        <v>0</v>
      </c>
      <c r="E31" s="261">
        <f>'Mapa Final'!E31</f>
        <v>0</v>
      </c>
      <c r="F31" s="254">
        <f>'Mapa Final'!F31</f>
        <v>0</v>
      </c>
      <c r="G31" s="254">
        <f>'Mapa Final'!G31</f>
        <v>0</v>
      </c>
      <c r="H31" s="254">
        <f>'Mapa Final'!I31</f>
        <v>0</v>
      </c>
      <c r="I31" s="255">
        <f>'Mapa Final'!L31</f>
        <v>0</v>
      </c>
      <c r="J31" s="256">
        <f>'Mapa Final'!N31</f>
        <v>0</v>
      </c>
      <c r="K31" s="257">
        <f>'Mapa Final'!AA31</f>
        <v>0</v>
      </c>
      <c r="L31" s="257">
        <f>'Mapa Final'!AE31</f>
        <v>0</v>
      </c>
      <c r="M31" s="258">
        <f>'Mapa Final'!AG31</f>
        <v>0</v>
      </c>
      <c r="N31" s="260">
        <f>'Mapa Final'!AH31</f>
        <v>0</v>
      </c>
      <c r="O31" s="259"/>
      <c r="P31" s="259"/>
      <c r="Q31" s="259"/>
      <c r="R31" s="259"/>
      <c r="S31" s="259"/>
      <c r="T31" s="259"/>
    </row>
    <row r="32" spans="1:176" ht="15" hidden="1" customHeight="1">
      <c r="A32" s="252"/>
      <c r="B32" s="253">
        <f>'Mapa Final'!B32</f>
        <v>0</v>
      </c>
      <c r="C32" s="261">
        <f>'Mapa Final'!C32</f>
        <v>0</v>
      </c>
      <c r="D32" s="254">
        <f>'Mapa Final'!D32</f>
        <v>0</v>
      </c>
      <c r="E32" s="261">
        <f>'Mapa Final'!E32</f>
        <v>0</v>
      </c>
      <c r="F32" s="254">
        <f>'Mapa Final'!F32</f>
        <v>0</v>
      </c>
      <c r="G32" s="254">
        <f>'Mapa Final'!G32</f>
        <v>0</v>
      </c>
      <c r="H32" s="254">
        <f>'Mapa Final'!I32</f>
        <v>0</v>
      </c>
      <c r="I32" s="255">
        <f>'Mapa Final'!L32</f>
        <v>0</v>
      </c>
      <c r="J32" s="256">
        <f>'Mapa Final'!N32</f>
        <v>0</v>
      </c>
      <c r="K32" s="257">
        <f>'Mapa Final'!AA32</f>
        <v>0</v>
      </c>
      <c r="L32" s="257">
        <f>'Mapa Final'!AE32</f>
        <v>0</v>
      </c>
      <c r="M32" s="258">
        <f>'Mapa Final'!AG32</f>
        <v>0</v>
      </c>
      <c r="N32" s="260">
        <f>'Mapa Final'!AH32</f>
        <v>0</v>
      </c>
      <c r="O32" s="259"/>
      <c r="P32" s="259"/>
      <c r="Q32" s="259"/>
      <c r="R32" s="259"/>
      <c r="S32" s="259"/>
      <c r="T32" s="259"/>
    </row>
    <row r="33" spans="1:20" ht="278.25" hidden="1" customHeight="1">
      <c r="A33" s="252"/>
      <c r="B33" s="253">
        <f>'Mapa Final'!B33</f>
        <v>0</v>
      </c>
      <c r="C33" s="261">
        <f>'Mapa Final'!C33</f>
        <v>0</v>
      </c>
      <c r="D33" s="254">
        <f>'Mapa Final'!D33</f>
        <v>0</v>
      </c>
      <c r="E33" s="261">
        <f>'Mapa Final'!E33</f>
        <v>0</v>
      </c>
      <c r="F33" s="254">
        <f>'Mapa Final'!F33</f>
        <v>0</v>
      </c>
      <c r="G33" s="254">
        <f>'Mapa Final'!G33</f>
        <v>0</v>
      </c>
      <c r="H33" s="254">
        <f>'Mapa Final'!I33</f>
        <v>0</v>
      </c>
      <c r="I33" s="255">
        <f>'Mapa Final'!L33</f>
        <v>0</v>
      </c>
      <c r="J33" s="256">
        <f>'Mapa Final'!N33</f>
        <v>0</v>
      </c>
      <c r="K33" s="257">
        <f>'Mapa Final'!AA33</f>
        <v>0</v>
      </c>
      <c r="L33" s="257">
        <f>'Mapa Final'!AE33</f>
        <v>0</v>
      </c>
      <c r="M33" s="258">
        <f>'Mapa Final'!AG33</f>
        <v>0</v>
      </c>
      <c r="N33" s="260">
        <f>'Mapa Final'!AH33</f>
        <v>0</v>
      </c>
      <c r="O33" s="259"/>
      <c r="P33" s="259"/>
      <c r="Q33" s="259"/>
      <c r="R33" s="259"/>
      <c r="S33" s="259"/>
      <c r="T33" s="259"/>
    </row>
    <row r="34" spans="1:20" ht="45.75" hidden="1" customHeight="1">
      <c r="A34" s="252"/>
      <c r="B34" s="253">
        <f>'Mapa Final'!B34</f>
        <v>0</v>
      </c>
      <c r="C34" s="261">
        <f>'Mapa Final'!C34</f>
        <v>0</v>
      </c>
      <c r="D34" s="254">
        <f>'Mapa Final'!D34</f>
        <v>0</v>
      </c>
      <c r="E34" s="261">
        <f>'Mapa Final'!E34</f>
        <v>0</v>
      </c>
      <c r="F34" s="254">
        <f>'Mapa Final'!F34</f>
        <v>0</v>
      </c>
      <c r="G34" s="254">
        <f>'Mapa Final'!G34</f>
        <v>0</v>
      </c>
      <c r="H34" s="254">
        <f>'Mapa Final'!I34</f>
        <v>0</v>
      </c>
      <c r="I34" s="255">
        <f>'Mapa Final'!L34</f>
        <v>0</v>
      </c>
      <c r="J34" s="256">
        <f>'Mapa Final'!N34</f>
        <v>0</v>
      </c>
      <c r="K34" s="257">
        <f>'Mapa Final'!AA34</f>
        <v>0</v>
      </c>
      <c r="L34" s="257">
        <f>'Mapa Final'!AE34</f>
        <v>0</v>
      </c>
      <c r="M34" s="258">
        <f>'Mapa Final'!AG34</f>
        <v>0</v>
      </c>
      <c r="N34" s="260">
        <f>'Mapa Final'!AH34</f>
        <v>0</v>
      </c>
      <c r="O34" s="259"/>
      <c r="P34" s="259"/>
      <c r="Q34" s="259"/>
      <c r="R34" s="259"/>
      <c r="S34" s="259"/>
      <c r="T34" s="259"/>
    </row>
    <row r="35" spans="1:20" ht="45.75" hidden="1" customHeight="1">
      <c r="A35" s="252"/>
      <c r="B35" s="253">
        <f>'Mapa Final'!B35</f>
        <v>0</v>
      </c>
      <c r="C35" s="261">
        <f>'Mapa Final'!C35</f>
        <v>0</v>
      </c>
      <c r="D35" s="254">
        <f>'Mapa Final'!D35</f>
        <v>0</v>
      </c>
      <c r="E35" s="261">
        <f>'Mapa Final'!E35</f>
        <v>0</v>
      </c>
      <c r="F35" s="254">
        <f>'Mapa Final'!F35</f>
        <v>0</v>
      </c>
      <c r="G35" s="254">
        <f>'Mapa Final'!G35</f>
        <v>0</v>
      </c>
      <c r="H35" s="254">
        <f>'Mapa Final'!I35</f>
        <v>0</v>
      </c>
      <c r="I35" s="255">
        <f>'Mapa Final'!L35</f>
        <v>0</v>
      </c>
      <c r="J35" s="256">
        <f>'Mapa Final'!N35</f>
        <v>0</v>
      </c>
      <c r="K35" s="257">
        <f>'Mapa Final'!AA35</f>
        <v>0</v>
      </c>
      <c r="L35" s="257">
        <f>'Mapa Final'!AE35</f>
        <v>0</v>
      </c>
      <c r="M35" s="258">
        <f>'Mapa Final'!AG35</f>
        <v>0</v>
      </c>
      <c r="N35" s="260">
        <f>'Mapa Final'!AH35</f>
        <v>0</v>
      </c>
      <c r="O35" s="259"/>
      <c r="P35" s="259"/>
      <c r="Q35" s="259"/>
      <c r="R35" s="259"/>
      <c r="S35" s="259"/>
      <c r="T35" s="259"/>
    </row>
    <row r="36" spans="1:20" ht="45.75" hidden="1" customHeight="1">
      <c r="A36" s="252"/>
      <c r="B36" s="253">
        <f>'Mapa Final'!B36</f>
        <v>0</v>
      </c>
      <c r="C36" s="261">
        <f>'Mapa Final'!C36</f>
        <v>0</v>
      </c>
      <c r="D36" s="254">
        <f>'Mapa Final'!D36</f>
        <v>0</v>
      </c>
      <c r="E36" s="261">
        <f>'Mapa Final'!E36</f>
        <v>0</v>
      </c>
      <c r="F36" s="254">
        <f>'Mapa Final'!F36</f>
        <v>0</v>
      </c>
      <c r="G36" s="254">
        <f>'Mapa Final'!G36</f>
        <v>0</v>
      </c>
      <c r="H36" s="254">
        <f>'Mapa Final'!I36</f>
        <v>0</v>
      </c>
      <c r="I36" s="255">
        <f>'Mapa Final'!L36</f>
        <v>0</v>
      </c>
      <c r="J36" s="256">
        <f>'Mapa Final'!N36</f>
        <v>0</v>
      </c>
      <c r="K36" s="257">
        <f>'Mapa Final'!AA36</f>
        <v>0</v>
      </c>
      <c r="L36" s="257">
        <f>'Mapa Final'!AE36</f>
        <v>0</v>
      </c>
      <c r="M36" s="258">
        <f>'Mapa Final'!AG36</f>
        <v>0</v>
      </c>
      <c r="N36" s="260">
        <f>'Mapa Final'!AH36</f>
        <v>0</v>
      </c>
      <c r="O36" s="259"/>
      <c r="P36" s="259"/>
      <c r="Q36" s="259"/>
      <c r="R36" s="259"/>
      <c r="S36" s="259"/>
      <c r="T36" s="259"/>
    </row>
    <row r="37" spans="1:20" ht="45.75" hidden="1" customHeight="1">
      <c r="A37" s="252"/>
      <c r="B37" s="253">
        <f>'Mapa Final'!B37</f>
        <v>0</v>
      </c>
      <c r="C37" s="261">
        <f>'Mapa Final'!C37</f>
        <v>0</v>
      </c>
      <c r="D37" s="254">
        <f>'Mapa Final'!D37</f>
        <v>0</v>
      </c>
      <c r="E37" s="261">
        <f>'Mapa Final'!E37</f>
        <v>0</v>
      </c>
      <c r="F37" s="254">
        <f>'Mapa Final'!F37</f>
        <v>0</v>
      </c>
      <c r="G37" s="254">
        <f>'Mapa Final'!G37</f>
        <v>0</v>
      </c>
      <c r="H37" s="254">
        <f>'Mapa Final'!I37</f>
        <v>0</v>
      </c>
      <c r="I37" s="255">
        <f>'Mapa Final'!L37</f>
        <v>0</v>
      </c>
      <c r="J37" s="256">
        <f>'Mapa Final'!N37</f>
        <v>0</v>
      </c>
      <c r="K37" s="257">
        <f>'Mapa Final'!AA37</f>
        <v>0</v>
      </c>
      <c r="L37" s="257">
        <f>'Mapa Final'!AE37</f>
        <v>0</v>
      </c>
      <c r="M37" s="258">
        <f>'Mapa Final'!AG37</f>
        <v>0</v>
      </c>
      <c r="N37" s="260">
        <f>'Mapa Final'!AH37</f>
        <v>0</v>
      </c>
      <c r="O37" s="259"/>
      <c r="P37" s="259"/>
      <c r="Q37" s="259"/>
      <c r="R37" s="259"/>
      <c r="S37" s="259"/>
      <c r="T37" s="259"/>
    </row>
    <row r="38" spans="1:20" ht="45.75" hidden="1" customHeight="1">
      <c r="A38" s="252"/>
      <c r="B38" s="253">
        <f>'Mapa Final'!B38</f>
        <v>0</v>
      </c>
      <c r="C38" s="261">
        <f>'Mapa Final'!C38</f>
        <v>0</v>
      </c>
      <c r="D38" s="254">
        <f>'Mapa Final'!D38</f>
        <v>0</v>
      </c>
      <c r="E38" s="261">
        <f>'Mapa Final'!E38</f>
        <v>0</v>
      </c>
      <c r="F38" s="254">
        <f>'Mapa Final'!F38</f>
        <v>0</v>
      </c>
      <c r="G38" s="254">
        <f>'Mapa Final'!G38</f>
        <v>0</v>
      </c>
      <c r="H38" s="254">
        <f>'Mapa Final'!I38</f>
        <v>0</v>
      </c>
      <c r="I38" s="255">
        <f>'Mapa Final'!L38</f>
        <v>0</v>
      </c>
      <c r="J38" s="256">
        <f>'Mapa Final'!N38</f>
        <v>0</v>
      </c>
      <c r="K38" s="257">
        <f>'Mapa Final'!AA38</f>
        <v>0</v>
      </c>
      <c r="L38" s="257">
        <f>'Mapa Final'!AE38</f>
        <v>0</v>
      </c>
      <c r="M38" s="258">
        <f>'Mapa Final'!AG38</f>
        <v>0</v>
      </c>
      <c r="N38" s="260">
        <f>'Mapa Final'!AH38</f>
        <v>0</v>
      </c>
      <c r="O38" s="259"/>
      <c r="P38" s="259"/>
      <c r="Q38" s="259"/>
      <c r="R38" s="259"/>
      <c r="S38" s="259"/>
      <c r="T38" s="259"/>
    </row>
    <row r="39" spans="1:20" ht="45.75" hidden="1" customHeight="1">
      <c r="A39" s="252"/>
      <c r="B39" s="253">
        <f>'Mapa Final'!B39</f>
        <v>0</v>
      </c>
      <c r="C39" s="261">
        <f>'Mapa Final'!C39</f>
        <v>0</v>
      </c>
      <c r="D39" s="254">
        <f>'Mapa Final'!D39</f>
        <v>0</v>
      </c>
      <c r="E39" s="261">
        <f>'Mapa Final'!E39</f>
        <v>0</v>
      </c>
      <c r="F39" s="254">
        <f>'Mapa Final'!F39</f>
        <v>0</v>
      </c>
      <c r="G39" s="254">
        <f>'Mapa Final'!G39</f>
        <v>0</v>
      </c>
      <c r="H39" s="254">
        <f>'Mapa Final'!I39</f>
        <v>0</v>
      </c>
      <c r="I39" s="255">
        <f>'Mapa Final'!L39</f>
        <v>0</v>
      </c>
      <c r="J39" s="256">
        <f>'Mapa Final'!N39</f>
        <v>0</v>
      </c>
      <c r="K39" s="257">
        <f>'Mapa Final'!AA39</f>
        <v>0</v>
      </c>
      <c r="L39" s="257">
        <f>'Mapa Final'!AE39</f>
        <v>0</v>
      </c>
      <c r="M39" s="258">
        <f>'Mapa Final'!AG39</f>
        <v>0</v>
      </c>
      <c r="N39" s="260">
        <f>'Mapa Final'!AH39</f>
        <v>0</v>
      </c>
      <c r="O39" s="259"/>
      <c r="P39" s="259"/>
      <c r="Q39" s="259"/>
      <c r="R39" s="259"/>
      <c r="S39" s="259"/>
      <c r="T39" s="259"/>
    </row>
    <row r="40" spans="1:20" ht="45.75" hidden="1" customHeight="1">
      <c r="A40" s="252"/>
      <c r="B40" s="253">
        <f>'Mapa Final'!B40</f>
        <v>0</v>
      </c>
      <c r="C40" s="261">
        <f>'Mapa Final'!C40</f>
        <v>0</v>
      </c>
      <c r="D40" s="254">
        <f>'Mapa Final'!D40</f>
        <v>0</v>
      </c>
      <c r="E40" s="261">
        <f>'Mapa Final'!E40</f>
        <v>0</v>
      </c>
      <c r="F40" s="254">
        <f>'Mapa Final'!F40</f>
        <v>0</v>
      </c>
      <c r="G40" s="254">
        <f>'Mapa Final'!G40</f>
        <v>0</v>
      </c>
      <c r="H40" s="254">
        <f>'Mapa Final'!I40</f>
        <v>0</v>
      </c>
      <c r="I40" s="255">
        <f>'Mapa Final'!L40</f>
        <v>0</v>
      </c>
      <c r="J40" s="256">
        <f>'Mapa Final'!N40</f>
        <v>0</v>
      </c>
      <c r="K40" s="257">
        <f>'Mapa Final'!AA40</f>
        <v>0</v>
      </c>
      <c r="L40" s="257">
        <f>'Mapa Final'!AE40</f>
        <v>0</v>
      </c>
      <c r="M40" s="258">
        <f>'Mapa Final'!AG40</f>
        <v>0</v>
      </c>
      <c r="N40" s="260">
        <f>'Mapa Final'!AH40</f>
        <v>0</v>
      </c>
      <c r="O40" s="259"/>
      <c r="P40" s="259"/>
      <c r="Q40" s="259"/>
      <c r="R40" s="259"/>
      <c r="S40" s="259"/>
      <c r="T40" s="259"/>
    </row>
    <row r="41" spans="1:20" ht="45.75" hidden="1" customHeight="1">
      <c r="A41" s="252"/>
      <c r="B41" s="253">
        <f>'Mapa Final'!B41</f>
        <v>0</v>
      </c>
      <c r="C41" s="261">
        <f>'Mapa Final'!C41</f>
        <v>0</v>
      </c>
      <c r="D41" s="254">
        <f>'Mapa Final'!D41</f>
        <v>0</v>
      </c>
      <c r="E41" s="261">
        <f>'Mapa Final'!E41</f>
        <v>0</v>
      </c>
      <c r="F41" s="254">
        <f>'Mapa Final'!F41</f>
        <v>0</v>
      </c>
      <c r="G41" s="254">
        <f>'Mapa Final'!G41</f>
        <v>0</v>
      </c>
      <c r="H41" s="254">
        <f>'Mapa Final'!I41</f>
        <v>0</v>
      </c>
      <c r="I41" s="255">
        <f>'Mapa Final'!L41</f>
        <v>0</v>
      </c>
      <c r="J41" s="256">
        <f>'Mapa Final'!N41</f>
        <v>0</v>
      </c>
      <c r="K41" s="257">
        <f>'Mapa Final'!AA41</f>
        <v>0</v>
      </c>
      <c r="L41" s="257">
        <f>'Mapa Final'!AE41</f>
        <v>0</v>
      </c>
      <c r="M41" s="258">
        <f>'Mapa Final'!AG41</f>
        <v>0</v>
      </c>
      <c r="N41" s="260">
        <f>'Mapa Final'!AH41</f>
        <v>0</v>
      </c>
      <c r="O41" s="259"/>
      <c r="P41" s="259"/>
      <c r="Q41" s="259"/>
      <c r="R41" s="259"/>
      <c r="S41" s="259"/>
      <c r="T41" s="259"/>
    </row>
    <row r="42" spans="1:20" ht="48.75" hidden="1" customHeight="1">
      <c r="A42" s="252"/>
      <c r="B42" s="253">
        <f>'Mapa Final'!B42</f>
        <v>0</v>
      </c>
      <c r="C42" s="261">
        <f>'Mapa Final'!C42</f>
        <v>0</v>
      </c>
      <c r="D42" s="254">
        <f>'Mapa Final'!D42</f>
        <v>0</v>
      </c>
      <c r="E42" s="261">
        <f>'Mapa Final'!E42</f>
        <v>0</v>
      </c>
      <c r="F42" s="254">
        <f>'Mapa Final'!F42</f>
        <v>0</v>
      </c>
      <c r="G42" s="254">
        <f>'Mapa Final'!G42</f>
        <v>0</v>
      </c>
      <c r="H42" s="254">
        <f>'Mapa Final'!I42</f>
        <v>0</v>
      </c>
      <c r="I42" s="255">
        <f>'Mapa Final'!L42</f>
        <v>0</v>
      </c>
      <c r="J42" s="256">
        <f>'Mapa Final'!N42</f>
        <v>0</v>
      </c>
      <c r="K42" s="257">
        <f>'Mapa Final'!AA42</f>
        <v>0</v>
      </c>
      <c r="L42" s="257">
        <f>'Mapa Final'!AE42</f>
        <v>0</v>
      </c>
      <c r="M42" s="258">
        <f>'Mapa Final'!AG42</f>
        <v>0</v>
      </c>
      <c r="N42" s="260">
        <f>'Mapa Final'!AH42</f>
        <v>0</v>
      </c>
      <c r="O42" s="259"/>
      <c r="P42" s="259"/>
      <c r="Q42" s="259"/>
      <c r="R42" s="259"/>
      <c r="S42" s="259"/>
      <c r="T42" s="259"/>
    </row>
    <row r="43" spans="1:20" ht="108" hidden="1" customHeight="1">
      <c r="A43" s="252"/>
      <c r="B43" s="253">
        <f>'Mapa Final'!B43</f>
        <v>0</v>
      </c>
      <c r="C43" s="261">
        <f>'Mapa Final'!C43</f>
        <v>0</v>
      </c>
      <c r="D43" s="254">
        <f>'Mapa Final'!D43</f>
        <v>0</v>
      </c>
      <c r="E43" s="261">
        <f>'Mapa Final'!E43</f>
        <v>0</v>
      </c>
      <c r="F43" s="254">
        <f>'Mapa Final'!F43</f>
        <v>0</v>
      </c>
      <c r="G43" s="254">
        <f>'Mapa Final'!G43</f>
        <v>0</v>
      </c>
      <c r="H43" s="254">
        <f>'Mapa Final'!I43</f>
        <v>0</v>
      </c>
      <c r="I43" s="255">
        <f>'Mapa Final'!L43</f>
        <v>0</v>
      </c>
      <c r="J43" s="256">
        <f>'Mapa Final'!N43</f>
        <v>0</v>
      </c>
      <c r="K43" s="257">
        <f>'Mapa Final'!AA43</f>
        <v>0</v>
      </c>
      <c r="L43" s="257">
        <f>'Mapa Final'!AE43</f>
        <v>0</v>
      </c>
      <c r="M43" s="258">
        <f>'Mapa Final'!AG43</f>
        <v>0</v>
      </c>
      <c r="N43" s="260">
        <f>'Mapa Final'!AH43</f>
        <v>0</v>
      </c>
      <c r="O43" s="259"/>
      <c r="P43" s="259"/>
      <c r="Q43" s="259"/>
      <c r="R43" s="259"/>
      <c r="S43" s="259"/>
      <c r="T43" s="259"/>
    </row>
    <row r="44" spans="1:20" ht="15" hidden="1" customHeight="1"/>
    <row r="45" spans="1:20" ht="15" hidden="1" customHeight="1"/>
    <row r="46" spans="1:20" ht="15" hidden="1" customHeight="1"/>
    <row r="47" spans="1:20" ht="15" hidden="1" customHeight="1"/>
    <row r="48" spans="1:20" ht="15" hidden="1" customHeight="1"/>
    <row r="49" ht="15" hidden="1" customHeight="1"/>
  </sheetData>
  <sheetProtection sheet="1" objects="1" scenarios="1"/>
  <mergeCells count="122">
    <mergeCell ref="A25:A29"/>
    <mergeCell ref="C25:C29"/>
    <mergeCell ref="B25:B29"/>
    <mergeCell ref="E25:E29"/>
    <mergeCell ref="F25:F29"/>
    <mergeCell ref="G25:G29"/>
    <mergeCell ref="A10:A12"/>
    <mergeCell ref="N25:N29"/>
    <mergeCell ref="R25:R29"/>
    <mergeCell ref="O10:O11"/>
    <mergeCell ref="P10:P11"/>
    <mergeCell ref="Q10:Q11"/>
    <mergeCell ref="O18:O19"/>
    <mergeCell ref="P18:P19"/>
    <mergeCell ref="Q18:Q19"/>
    <mergeCell ref="R18:R19"/>
    <mergeCell ref="A18:A19"/>
    <mergeCell ref="B18:B19"/>
    <mergeCell ref="C18:C19"/>
    <mergeCell ref="H18:H19"/>
    <mergeCell ref="I18:I19"/>
    <mergeCell ref="J18:J19"/>
    <mergeCell ref="K18:K19"/>
    <mergeCell ref="L18:L19"/>
    <mergeCell ref="S25:S29"/>
    <mergeCell ref="H25:H29"/>
    <mergeCell ref="I25:I29"/>
    <mergeCell ref="J25:J29"/>
    <mergeCell ref="K25:K29"/>
    <mergeCell ref="L25:L29"/>
    <mergeCell ref="M25:M29"/>
    <mergeCell ref="R20:R21"/>
    <mergeCell ref="S20:S21"/>
    <mergeCell ref="J20:J21"/>
    <mergeCell ref="K20:K21"/>
    <mergeCell ref="L20:L21"/>
    <mergeCell ref="M20:M21"/>
    <mergeCell ref="N20:N21"/>
    <mergeCell ref="K22:K24"/>
    <mergeCell ref="L22:L24"/>
    <mergeCell ref="M22:M24"/>
    <mergeCell ref="N22:N24"/>
    <mergeCell ref="A1:C2"/>
    <mergeCell ref="A4:C4"/>
    <mergeCell ref="D4:N4"/>
    <mergeCell ref="O4:Q4"/>
    <mergeCell ref="A5:C5"/>
    <mergeCell ref="D5:N5"/>
    <mergeCell ref="R1:T3"/>
    <mergeCell ref="D1:Q3"/>
    <mergeCell ref="R7:S7"/>
    <mergeCell ref="T7:T8"/>
    <mergeCell ref="O7:O8"/>
    <mergeCell ref="P7:Q7"/>
    <mergeCell ref="H7:J7"/>
    <mergeCell ref="K7:M7"/>
    <mergeCell ref="N7:N8"/>
    <mergeCell ref="A6:C6"/>
    <mergeCell ref="D6:N6"/>
    <mergeCell ref="A7:F7"/>
    <mergeCell ref="A9:N9"/>
    <mergeCell ref="R10:R11"/>
    <mergeCell ref="S10:S11"/>
    <mergeCell ref="R13:R17"/>
    <mergeCell ref="S13:S17"/>
    <mergeCell ref="O14:O15"/>
    <mergeCell ref="P14:P15"/>
    <mergeCell ref="Q14:Q15"/>
    <mergeCell ref="T14:T15"/>
    <mergeCell ref="A13:A17"/>
    <mergeCell ref="M13:M17"/>
    <mergeCell ref="N13:N17"/>
    <mergeCell ref="S18:S19"/>
    <mergeCell ref="T18:T19"/>
    <mergeCell ref="T20:T21"/>
    <mergeCell ref="R22:R24"/>
    <mergeCell ref="S22:S24"/>
    <mergeCell ref="T22:T24"/>
    <mergeCell ref="T25:T28"/>
    <mergeCell ref="B10:B12"/>
    <mergeCell ref="C10:C11"/>
    <mergeCell ref="D10:D11"/>
    <mergeCell ref="E10:E11"/>
    <mergeCell ref="F10:F11"/>
    <mergeCell ref="G10:G11"/>
    <mergeCell ref="H10:H11"/>
    <mergeCell ref="I10:I11"/>
    <mergeCell ref="J10:J11"/>
    <mergeCell ref="K10:K11"/>
    <mergeCell ref="L10:L11"/>
    <mergeCell ref="M10:M11"/>
    <mergeCell ref="N10:N11"/>
    <mergeCell ref="B13:B17"/>
    <mergeCell ref="C13:C17"/>
    <mergeCell ref="K13:K17"/>
    <mergeCell ref="L13:L17"/>
    <mergeCell ref="M18:M19"/>
    <mergeCell ref="N18:N19"/>
    <mergeCell ref="E13:E17"/>
    <mergeCell ref="F13:F17"/>
    <mergeCell ref="G13:G17"/>
    <mergeCell ref="H13:H17"/>
    <mergeCell ref="I13:I17"/>
    <mergeCell ref="J13:J17"/>
    <mergeCell ref="A20:A21"/>
    <mergeCell ref="B20:B21"/>
    <mergeCell ref="C20:C21"/>
    <mergeCell ref="D20:D21"/>
    <mergeCell ref="E20:E21"/>
    <mergeCell ref="F20:F21"/>
    <mergeCell ref="G20:G21"/>
    <mergeCell ref="H20:H21"/>
    <mergeCell ref="I20:I21"/>
    <mergeCell ref="A22:A24"/>
    <mergeCell ref="B22:B24"/>
    <mergeCell ref="C22:C24"/>
    <mergeCell ref="E22:E24"/>
    <mergeCell ref="F22:F24"/>
    <mergeCell ref="G22:G24"/>
    <mergeCell ref="H22:H24"/>
    <mergeCell ref="I22:I24"/>
    <mergeCell ref="J22:J24"/>
  </mergeCells>
  <conditionalFormatting sqref="A7:B7 H7 H44:J1048576">
    <cfRule type="containsText" dxfId="577" priority="197" operator="containsText" text="1- Bajo">
      <formula>NOT(ISERROR(SEARCH("1- Bajo",A7)))</formula>
    </cfRule>
    <cfRule type="containsText" dxfId="576" priority="196" operator="containsText" text="4- Bajo">
      <formula>NOT(ISERROR(SEARCH("4- Bajo",A7)))</formula>
    </cfRule>
    <cfRule type="containsText" dxfId="575" priority="195" operator="containsText" text="3- Bajo">
      <formula>NOT(ISERROR(SEARCH("3- Bajo",A7)))</formula>
    </cfRule>
  </conditionalFormatting>
  <conditionalFormatting sqref="A22:C22">
    <cfRule type="containsText" dxfId="574" priority="96" operator="containsText" text="4- Moderado">
      <formula>NOT(ISERROR(SEARCH("4- Moderado",A22)))</formula>
    </cfRule>
    <cfRule type="containsText" dxfId="573" priority="95" operator="containsText" text="6- Moderado">
      <formula>NOT(ISERROR(SEARCH("6- Moderado",A22)))</formula>
    </cfRule>
    <cfRule type="containsText" dxfId="572" priority="94" operator="containsText" text="3- Moderado">
      <formula>NOT(ISERROR(SEARCH("3- Moderado",A22)))</formula>
    </cfRule>
    <cfRule type="containsText" dxfId="571" priority="98" operator="containsText" text="4- Bajo">
      <formula>NOT(ISERROR(SEARCH("4- Bajo",A22)))</formula>
    </cfRule>
    <cfRule type="containsText" dxfId="570" priority="99" operator="containsText" text="1- Bajo">
      <formula>NOT(ISERROR(SEARCH("1- Bajo",A22)))</formula>
    </cfRule>
    <cfRule type="containsText" dxfId="569" priority="97" operator="containsText" text="3- Bajo">
      <formula>NOT(ISERROR(SEARCH("3- Bajo",A22)))</formula>
    </cfRule>
  </conditionalFormatting>
  <conditionalFormatting sqref="A25:C25">
    <cfRule type="containsText" dxfId="568" priority="31" operator="containsText" text="3- Moderado">
      <formula>NOT(ISERROR(SEARCH("3- Moderado",A25)))</formula>
    </cfRule>
    <cfRule type="containsText" dxfId="567" priority="32" operator="containsText" text="6- Moderado">
      <formula>NOT(ISERROR(SEARCH("6- Moderado",A25)))</formula>
    </cfRule>
    <cfRule type="containsText" dxfId="566" priority="33" operator="containsText" text="4- Moderado">
      <formula>NOT(ISERROR(SEARCH("4- Moderado",A25)))</formula>
    </cfRule>
    <cfRule type="containsText" dxfId="565" priority="34" operator="containsText" text="3- Bajo">
      <formula>NOT(ISERROR(SEARCH("3- Bajo",A25)))</formula>
    </cfRule>
    <cfRule type="containsText" dxfId="564" priority="35" operator="containsText" text="4- Bajo">
      <formula>NOT(ISERROR(SEARCH("4- Bajo",A25)))</formula>
    </cfRule>
    <cfRule type="containsText" dxfId="563" priority="36" operator="containsText" text="1- Bajo">
      <formula>NOT(ISERROR(SEARCH("1- Bajo",A25)))</formula>
    </cfRule>
  </conditionalFormatting>
  <conditionalFormatting sqref="A20:H20">
    <cfRule type="containsText" dxfId="562" priority="54" operator="containsText" text="3- Bajo">
      <formula>NOT(ISERROR(SEARCH("3- Bajo",A20)))</formula>
    </cfRule>
    <cfRule type="containsText" dxfId="561" priority="55" operator="containsText" text="4- Bajo">
      <formula>NOT(ISERROR(SEARCH("4- Bajo",A20)))</formula>
    </cfRule>
    <cfRule type="containsText" dxfId="560" priority="56" operator="containsText" text="1- Bajo">
      <formula>NOT(ISERROR(SEARCH("1- Bajo",A20)))</formula>
    </cfRule>
    <cfRule type="containsText" dxfId="559" priority="53" operator="containsText" text="4- Moderado">
      <formula>NOT(ISERROR(SEARCH("4- Moderado",A20)))</formula>
    </cfRule>
    <cfRule type="containsText" dxfId="558" priority="52" operator="containsText" text="6- Moderado">
      <formula>NOT(ISERROR(SEARCH("6- Moderado",A20)))</formula>
    </cfRule>
    <cfRule type="containsText" dxfId="557" priority="51" operator="containsText" text="3- Moderado">
      <formula>NOT(ISERROR(SEARCH("3- Moderado",A20)))</formula>
    </cfRule>
  </conditionalFormatting>
  <conditionalFormatting sqref="A10:I10 F12:I13 B30:I43 F18:G19">
    <cfRule type="containsText" dxfId="556" priority="150" operator="containsText" text="3- Moderado">
      <formula>NOT(ISERROR(SEARCH("3- Moderado",A10)))</formula>
    </cfRule>
    <cfRule type="containsText" dxfId="555" priority="152" operator="containsText" text="4- Moderado">
      <formula>NOT(ISERROR(SEARCH("4- Moderado",A10)))</formula>
    </cfRule>
    <cfRule type="containsText" dxfId="554" priority="151" operator="containsText" text="6- Moderado">
      <formula>NOT(ISERROR(SEARCH("6- Moderado",A10)))</formula>
    </cfRule>
  </conditionalFormatting>
  <conditionalFormatting sqref="A10:I10 F12:I13 F18:G19 B30:I43">
    <cfRule type="containsText" dxfId="553" priority="153" operator="containsText" text="3- Bajo">
      <formula>NOT(ISERROR(SEARCH("3- Bajo",A10)))</formula>
    </cfRule>
    <cfRule type="containsText" dxfId="552" priority="154" operator="containsText" text="4- Bajo">
      <formula>NOT(ISERROR(SEARCH("4- Bajo",A10)))</formula>
    </cfRule>
    <cfRule type="containsText" dxfId="551" priority="155" operator="containsText" text="1- Bajo">
      <formula>NOT(ISERROR(SEARCH("1- Bajo",A10)))</formula>
    </cfRule>
  </conditionalFormatting>
  <conditionalFormatting sqref="C12:E12 A13:E13 D14:D17 A18:E18 D19:E19 D22:D29">
    <cfRule type="containsText" dxfId="550" priority="161" operator="containsText" text="1- Bajo">
      <formula>NOT(ISERROR(SEARCH("1- Bajo",A12)))</formula>
    </cfRule>
    <cfRule type="containsText" dxfId="549" priority="158" operator="containsText" text="4- Moderado">
      <formula>NOT(ISERROR(SEARCH("4- Moderado",A12)))</formula>
    </cfRule>
    <cfRule type="containsText" dxfId="548" priority="157" operator="containsText" text="6- Moderado">
      <formula>NOT(ISERROR(SEARCH("6- Moderado",A12)))</formula>
    </cfRule>
    <cfRule type="containsText" dxfId="547" priority="159" operator="containsText" text="3- Bajo">
      <formula>NOT(ISERROR(SEARCH("3- Bajo",A12)))</formula>
    </cfRule>
    <cfRule type="containsText" dxfId="546" priority="156" operator="containsText" text="3- Moderado">
      <formula>NOT(ISERROR(SEARCH("3- Moderado",A12)))</formula>
    </cfRule>
    <cfRule type="containsText" dxfId="545" priority="160" operator="containsText" text="4- Bajo">
      <formula>NOT(ISERROR(SEARCH("4- Bajo",A12)))</formula>
    </cfRule>
  </conditionalFormatting>
  <conditionalFormatting sqref="D8:J8">
    <cfRule type="containsText" dxfId="544" priority="185" operator="containsText" text="3- Moderado">
      <formula>NOT(ISERROR(SEARCH("3- Moderado",D8)))</formula>
    </cfRule>
    <cfRule type="containsText" dxfId="543" priority="186" operator="containsText" text="6- Moderado">
      <formula>NOT(ISERROR(SEARCH("6- Moderado",D8)))</formula>
    </cfRule>
    <cfRule type="containsText" dxfId="542" priority="187" operator="containsText" text="4- Moderado">
      <formula>NOT(ISERROR(SEARCH("4- Moderado",D8)))</formula>
    </cfRule>
    <cfRule type="containsText" dxfId="541" priority="188" operator="containsText" text="3- Bajo">
      <formula>NOT(ISERROR(SEARCH("3- Bajo",D8)))</formula>
    </cfRule>
    <cfRule type="containsText" dxfId="540" priority="189" operator="containsText" text="4- Bajo">
      <formula>NOT(ISERROR(SEARCH("4- Bajo",D8)))</formula>
    </cfRule>
    <cfRule type="containsText" dxfId="539" priority="191" operator="containsText" text="1- Bajo">
      <formula>NOT(ISERROR(SEARCH("1- Bajo",D8)))</formula>
    </cfRule>
  </conditionalFormatting>
  <conditionalFormatting sqref="E22:G22">
    <cfRule type="containsText" dxfId="538" priority="89" operator="containsText" text="6- Moderado">
      <formula>NOT(ISERROR(SEARCH("6- Moderado",E22)))</formula>
    </cfRule>
    <cfRule type="containsText" dxfId="537" priority="88" operator="containsText" text="3- Moderado">
      <formula>NOT(ISERROR(SEARCH("3- Moderado",E22)))</formula>
    </cfRule>
    <cfRule type="containsText" dxfId="536" priority="90" operator="containsText" text="4- Moderado">
      <formula>NOT(ISERROR(SEARCH("4- Moderado",E22)))</formula>
    </cfRule>
    <cfRule type="containsText" dxfId="535" priority="91" operator="containsText" text="3- Bajo">
      <formula>NOT(ISERROR(SEARCH("3- Bajo",E22)))</formula>
    </cfRule>
    <cfRule type="containsText" dxfId="534" priority="92" operator="containsText" text="4- Bajo">
      <formula>NOT(ISERROR(SEARCH("4- Bajo",E22)))</formula>
    </cfRule>
    <cfRule type="containsText" dxfId="533" priority="93" operator="containsText" text="1- Bajo">
      <formula>NOT(ISERROR(SEARCH("1- Bajo",E22)))</formula>
    </cfRule>
  </conditionalFormatting>
  <conditionalFormatting sqref="E25:G25">
    <cfRule type="containsText" dxfId="532" priority="24" operator="containsText" text="1- Bajo">
      <formula>NOT(ISERROR(SEARCH("1- Bajo",E25)))</formula>
    </cfRule>
    <cfRule type="containsText" dxfId="531" priority="19" operator="containsText" text="3- Moderado">
      <formula>NOT(ISERROR(SEARCH("3- Moderado",E25)))</formula>
    </cfRule>
    <cfRule type="containsText" dxfId="530" priority="20" operator="containsText" text="6- Moderado">
      <formula>NOT(ISERROR(SEARCH("6- Moderado",E25)))</formula>
    </cfRule>
    <cfRule type="containsText" dxfId="529" priority="21" operator="containsText" text="4- Moderado">
      <formula>NOT(ISERROR(SEARCH("4- Moderado",E25)))</formula>
    </cfRule>
    <cfRule type="containsText" dxfId="528" priority="22" operator="containsText" text="3- Bajo">
      <formula>NOT(ISERROR(SEARCH("3- Bajo",E25)))</formula>
    </cfRule>
    <cfRule type="containsText" dxfId="527" priority="23" operator="containsText" text="4- Bajo">
      <formula>NOT(ISERROR(SEARCH("4- Bajo",E25)))</formula>
    </cfRule>
  </conditionalFormatting>
  <conditionalFormatting sqref="H10 H12:H13 H22 H25 H30:H43">
    <cfRule type="containsText" dxfId="526" priority="114" operator="containsText" text="Alta">
      <formula>NOT(ISERROR(SEARCH("Alta",H10)))</formula>
    </cfRule>
    <cfRule type="containsText" dxfId="525" priority="121" operator="containsText" text="Baja">
      <formula>NOT(ISERROR(SEARCH("Baja",H10)))</formula>
    </cfRule>
    <cfRule type="containsText" dxfId="524" priority="122" operator="containsText" text="Media">
      <formula>NOT(ISERROR(SEARCH("Media",H10)))</formula>
    </cfRule>
    <cfRule type="containsText" dxfId="523" priority="123" operator="containsText" text="Alta">
      <formula>NOT(ISERROR(SEARCH("Alta",H10)))</formula>
    </cfRule>
    <cfRule type="containsText" dxfId="522" priority="125" operator="containsText" text="Muy Alta">
      <formula>NOT(ISERROR(SEARCH("Muy Alta",H10)))</formula>
    </cfRule>
    <cfRule type="containsText" dxfId="521" priority="115" operator="containsText" text="Muy Alta">
      <formula>NOT(ISERROR(SEARCH("Muy Alta",H10)))</formula>
    </cfRule>
    <cfRule type="containsText" dxfId="520" priority="113" operator="containsText" text="Muy Alta">
      <formula>NOT(ISERROR(SEARCH("Muy Alta",H10)))</formula>
    </cfRule>
    <cfRule type="containsText" dxfId="519" priority="120" operator="containsText" text="Muy Baja">
      <formula>NOT(ISERROR(SEARCH("Muy Baja",H10)))</formula>
    </cfRule>
  </conditionalFormatting>
  <conditionalFormatting sqref="H18">
    <cfRule type="containsText" dxfId="518" priority="74" operator="containsText" text="Muy Alta">
      <formula>NOT(ISERROR(SEARCH("Muy Alta",H18)))</formula>
    </cfRule>
    <cfRule type="containsText" dxfId="517" priority="75" operator="containsText" text="Alta">
      <formula>NOT(ISERROR(SEARCH("Alta",H18)))</formula>
    </cfRule>
    <cfRule type="containsText" dxfId="516" priority="76" operator="containsText" text="Muy Alta">
      <formula>NOT(ISERROR(SEARCH("Muy Alta",H18)))</formula>
    </cfRule>
    <cfRule type="containsText" dxfId="515" priority="77" operator="containsText" text="Muy Baja">
      <formula>NOT(ISERROR(SEARCH("Muy Baja",H18)))</formula>
    </cfRule>
    <cfRule type="containsText" dxfId="514" priority="78" operator="containsText" text="Baja">
      <formula>NOT(ISERROR(SEARCH("Baja",H18)))</formula>
    </cfRule>
    <cfRule type="containsText" dxfId="513" priority="80" operator="containsText" text="Alta">
      <formula>NOT(ISERROR(SEARCH("Alta",H18)))</formula>
    </cfRule>
    <cfRule type="containsText" dxfId="512" priority="81" operator="containsText" text="Muy Alta">
      <formula>NOT(ISERROR(SEARCH("Muy Alta",H18)))</formula>
    </cfRule>
    <cfRule type="containsText" dxfId="511" priority="82" operator="containsText" text="3- Moderado">
      <formula>NOT(ISERROR(SEARCH("3- Moderado",H18)))</formula>
    </cfRule>
    <cfRule type="containsText" dxfId="510" priority="83" operator="containsText" text="6- Moderado">
      <formula>NOT(ISERROR(SEARCH("6- Moderado",H18)))</formula>
    </cfRule>
    <cfRule type="containsText" dxfId="509" priority="84" operator="containsText" text="4- Moderado">
      <formula>NOT(ISERROR(SEARCH("4- Moderado",H18)))</formula>
    </cfRule>
    <cfRule type="containsText" dxfId="508" priority="85" operator="containsText" text="3- Bajo">
      <formula>NOT(ISERROR(SEARCH("3- Bajo",H18)))</formula>
    </cfRule>
    <cfRule type="containsText" dxfId="507" priority="86" operator="containsText" text="4- Bajo">
      <formula>NOT(ISERROR(SEARCH("4- Bajo",H18)))</formula>
    </cfRule>
    <cfRule type="containsText" dxfId="506" priority="87" operator="containsText" text="1- Bajo">
      <formula>NOT(ISERROR(SEARCH("1- Bajo",H18)))</formula>
    </cfRule>
    <cfRule type="containsText" dxfId="505" priority="79" operator="containsText" text="Media">
      <formula>NOT(ISERROR(SEARCH("Media",H18)))</formula>
    </cfRule>
  </conditionalFormatting>
  <conditionalFormatting sqref="H20">
    <cfRule type="containsText" dxfId="504" priority="50" operator="containsText" text="Muy Alta">
      <formula>NOT(ISERROR(SEARCH("Muy Alta",H20)))</formula>
    </cfRule>
    <cfRule type="containsText" dxfId="503" priority="48" operator="containsText" text="Media">
      <formula>NOT(ISERROR(SEARCH("Media",H20)))</formula>
    </cfRule>
    <cfRule type="containsText" dxfId="502" priority="47" operator="containsText" text="Baja">
      <formula>NOT(ISERROR(SEARCH("Baja",H20)))</formula>
    </cfRule>
    <cfRule type="containsText" dxfId="501" priority="46" operator="containsText" text="Muy Baja">
      <formula>NOT(ISERROR(SEARCH("Muy Baja",H20)))</formula>
    </cfRule>
    <cfRule type="containsText" dxfId="500" priority="45" operator="containsText" text="Muy Alta">
      <formula>NOT(ISERROR(SEARCH("Muy Alta",H20)))</formula>
    </cfRule>
    <cfRule type="containsText" dxfId="499" priority="44" operator="containsText" text="Alta">
      <formula>NOT(ISERROR(SEARCH("Alta",H20)))</formula>
    </cfRule>
    <cfRule type="containsText" dxfId="498" priority="43" operator="containsText" text="Muy Alta">
      <formula>NOT(ISERROR(SEARCH("Muy Alta",H20)))</formula>
    </cfRule>
    <cfRule type="containsText" dxfId="497" priority="49" operator="containsText" text="Alta">
      <formula>NOT(ISERROR(SEARCH("Alta",H20)))</formula>
    </cfRule>
  </conditionalFormatting>
  <conditionalFormatting sqref="H22:I22 H25:I25 I20">
    <cfRule type="containsText" dxfId="496" priority="163" operator="containsText" text="6- Moderado">
      <formula>NOT(ISERROR(SEARCH("6- Moderado",H20)))</formula>
    </cfRule>
    <cfRule type="containsText" dxfId="495" priority="164" operator="containsText" text="4- Moderado">
      <formula>NOT(ISERROR(SEARCH("4- Moderado",H20)))</formula>
    </cfRule>
    <cfRule type="containsText" dxfId="494" priority="162" operator="containsText" text="3- Moderado">
      <formula>NOT(ISERROR(SEARCH("3- Moderado",H20)))</formula>
    </cfRule>
  </conditionalFormatting>
  <conditionalFormatting sqref="H44:J1048576 A7:B7 H7">
    <cfRule type="containsText" dxfId="493" priority="192" operator="containsText" text="3- Moderado">
      <formula>NOT(ISERROR(SEARCH("3- Moderado",A7)))</formula>
    </cfRule>
    <cfRule type="containsText" dxfId="492" priority="193" operator="containsText" text="6- Moderado">
      <formula>NOT(ISERROR(SEARCH("6- Moderado",A7)))</formula>
    </cfRule>
    <cfRule type="containsText" dxfId="491" priority="194" operator="containsText" text="4- Moderado">
      <formula>NOT(ISERROR(SEARCH("4- Moderado",A7)))</formula>
    </cfRule>
  </conditionalFormatting>
  <conditionalFormatting sqref="I10 I12:I13 I20 I22 I25 I30:I43">
    <cfRule type="containsText" dxfId="490" priority="119" operator="containsText" text="Leve">
      <formula>NOT(ISERROR(SEARCH("Leve",I10)))</formula>
    </cfRule>
    <cfRule type="containsText" dxfId="489" priority="117" operator="containsText" text="Mayor">
      <formula>NOT(ISERROR(SEARCH("Mayor",I10)))</formula>
    </cfRule>
    <cfRule type="containsText" dxfId="488" priority="118" operator="containsText" text="Menor">
      <formula>NOT(ISERROR(SEARCH("Menor",I10)))</formula>
    </cfRule>
    <cfRule type="containsText" dxfId="487" priority="116" operator="containsText" text="Catastrófico">
      <formula>NOT(ISERROR(SEARCH("Catastrófico",I10)))</formula>
    </cfRule>
    <cfRule type="containsText" dxfId="486" priority="124" operator="containsText" text="Moderado">
      <formula>NOT(ISERROR(SEARCH("Moderado",I10)))</formula>
    </cfRule>
  </conditionalFormatting>
  <conditionalFormatting sqref="I18">
    <cfRule type="containsText" dxfId="485" priority="67" operator="containsText" text="Moderado">
      <formula>NOT(ISERROR(SEARCH("Moderado",I18)))</formula>
    </cfRule>
    <cfRule type="containsText" dxfId="484" priority="65" operator="containsText" text="Menor">
      <formula>NOT(ISERROR(SEARCH("Menor",I18)))</formula>
    </cfRule>
    <cfRule type="containsText" dxfId="483" priority="70" operator="containsText" text="4- Moderado">
      <formula>NOT(ISERROR(SEARCH("4- Moderado",I18)))</formula>
    </cfRule>
    <cfRule type="containsText" dxfId="482" priority="66" operator="containsText" text="Leve">
      <formula>NOT(ISERROR(SEARCH("Leve",I18)))</formula>
    </cfRule>
    <cfRule type="containsText" dxfId="481" priority="69" operator="containsText" text="6- Moderado">
      <formula>NOT(ISERROR(SEARCH("6- Moderado",I18)))</formula>
    </cfRule>
    <cfRule type="containsText" dxfId="480" priority="68" operator="containsText" text="3- Moderado">
      <formula>NOT(ISERROR(SEARCH("3- Moderado",I18)))</formula>
    </cfRule>
    <cfRule type="containsText" dxfId="479" priority="71" operator="containsText" text="3- Bajo">
      <formula>NOT(ISERROR(SEARCH("3- Bajo",I18)))</formula>
    </cfRule>
    <cfRule type="containsText" dxfId="478" priority="72" operator="containsText" text="4- Bajo">
      <formula>NOT(ISERROR(SEARCH("4- Bajo",I18)))</formula>
    </cfRule>
    <cfRule type="containsText" dxfId="477" priority="73" operator="containsText" text="1- Bajo">
      <formula>NOT(ISERROR(SEARCH("1- Bajo",I18)))</formula>
    </cfRule>
    <cfRule type="containsText" dxfId="476" priority="64" operator="containsText" text="Mayor">
      <formula>NOT(ISERROR(SEARCH("Mayor",I18)))</formula>
    </cfRule>
    <cfRule type="containsText" dxfId="475" priority="63" operator="containsText" text="Catastrófico">
      <formula>NOT(ISERROR(SEARCH("Catastrófico",I18)))</formula>
    </cfRule>
  </conditionalFormatting>
  <conditionalFormatting sqref="I20 H22:I22 H25:I25">
    <cfRule type="containsText" dxfId="474" priority="165" operator="containsText" text="3- Bajo">
      <formula>NOT(ISERROR(SEARCH("3- Bajo",H20)))</formula>
    </cfRule>
    <cfRule type="containsText" dxfId="473" priority="167" operator="containsText" text="1- Bajo">
      <formula>NOT(ISERROR(SEARCH("1- Bajo",H20)))</formula>
    </cfRule>
    <cfRule type="containsText" dxfId="472" priority="166" operator="containsText" text="4- Bajo">
      <formula>NOT(ISERROR(SEARCH("4- Bajo",H20)))</formula>
    </cfRule>
  </conditionalFormatting>
  <conditionalFormatting sqref="J8 J44:J1048576">
    <cfRule type="containsText" dxfId="471" priority="179" operator="containsText" text="12- Alto">
      <formula>NOT(ISERROR(SEARCH("12- Alto",J8)))</formula>
    </cfRule>
    <cfRule type="containsText" dxfId="470" priority="174" operator="containsText" text="25- Extremo">
      <formula>NOT(ISERROR(SEARCH("25- Extremo",J8)))</formula>
    </cfRule>
    <cfRule type="containsText" dxfId="469" priority="181" operator="containsText" text="9- Alto">
      <formula>NOT(ISERROR(SEARCH("9- Alto",J8)))</formula>
    </cfRule>
    <cfRule type="containsText" dxfId="468" priority="184" operator="containsText" text="4- Alto">
      <formula>NOT(ISERROR(SEARCH("4- Alto",J8)))</formula>
    </cfRule>
    <cfRule type="containsText" dxfId="467" priority="183" operator="containsText" text="5- Alto">
      <formula>NOT(ISERROR(SEARCH("5- Alto",J8)))</formula>
    </cfRule>
    <cfRule type="containsText" dxfId="466" priority="182" operator="containsText" text="8- Alto">
      <formula>NOT(ISERROR(SEARCH("8- Alto",J8)))</formula>
    </cfRule>
    <cfRule type="containsText" dxfId="465" priority="180" operator="containsText" text="10- Alto">
      <formula>NOT(ISERROR(SEARCH("10- Alto",J8)))</formula>
    </cfRule>
    <cfRule type="containsText" dxfId="464" priority="178" operator="containsText" text="5- Extremo">
      <formula>NOT(ISERROR(SEARCH("5- Extremo",J8)))</formula>
    </cfRule>
    <cfRule type="containsText" dxfId="463" priority="190" operator="containsText" text="2- Bajo">
      <formula>NOT(ISERROR(SEARCH("2- Bajo",J8)))</formula>
    </cfRule>
    <cfRule type="containsText" dxfId="462" priority="177" operator="containsText" text="10- Extremo">
      <formula>NOT(ISERROR(SEARCH("10- Extremo",J8)))</formula>
    </cfRule>
    <cfRule type="containsText" dxfId="461" priority="176" operator="containsText" text="15- Extremo">
      <formula>NOT(ISERROR(SEARCH("15- Extremo",J8)))</formula>
    </cfRule>
    <cfRule type="containsText" dxfId="460" priority="175" operator="containsText" text="20- Extremo">
      <formula>NOT(ISERROR(SEARCH("20- Extremo",J8)))</formula>
    </cfRule>
  </conditionalFormatting>
  <conditionalFormatting sqref="J10 J12:J13 J18 J20 J22 J25 J30:J43">
    <cfRule type="containsText" dxfId="459" priority="108" operator="containsText" text="Bajo">
      <formula>NOT(ISERROR(SEARCH("Bajo",J10)))</formula>
    </cfRule>
    <cfRule type="containsText" dxfId="458" priority="109" operator="containsText" text="Extremo">
      <formula>NOT(ISERROR(SEARCH("Extremo",J10)))</formula>
    </cfRule>
    <cfRule type="containsText" dxfId="457" priority="199" operator="containsText" text="Moderado">
      <formula>NOT(ISERROR(SEARCH("Moderado",J10)))</formula>
    </cfRule>
    <cfRule type="containsText" dxfId="456" priority="200" operator="containsText" text="Alto">
      <formula>NOT(ISERROR(SEARCH("Alto",J10)))</formula>
    </cfRule>
    <cfRule type="containsText" dxfId="455" priority="201" operator="containsText" text="Extremo">
      <formula>NOT(ISERROR(SEARCH("Extremo",J10)))</formula>
    </cfRule>
  </conditionalFormatting>
  <conditionalFormatting sqref="J10">
    <cfRule type="containsText" dxfId="454" priority="110" operator="containsText" text="Moderado">
      <formula>NOT(ISERROR(SEARCH("Moderado",J10)))</formula>
    </cfRule>
  </conditionalFormatting>
  <conditionalFormatting sqref="J12:J13 J18 J20 J22 J25 J30:J43 J10">
    <cfRule type="containsText" dxfId="453" priority="198" operator="containsText" text="Bajo">
      <formula>NOT(ISERROR(SEARCH("Bajo",J10)))</formula>
    </cfRule>
  </conditionalFormatting>
  <conditionalFormatting sqref="J12:J13 J18 J20 J22 J25 J30:J43 L10:M10 L12:M13 L18:M18 L20:M20 L22:M22 L25:M25 L30:M43">
    <cfRule type="containsText" dxfId="452" priority="111" operator="containsText" text="Moderado">
      <formula>NOT(ISERROR(SEARCH("Moderado",J10)))</formula>
    </cfRule>
  </conditionalFormatting>
  <conditionalFormatting sqref="J30:J43 J12:J13 J10 J18 J25 J20 J22">
    <cfRule type="colorScale" priority="202">
      <colorScale>
        <cfvo type="min"/>
        <cfvo type="max"/>
        <color rgb="FFFF7128"/>
        <color rgb="FFFFEF9C"/>
      </colorScale>
    </cfRule>
  </conditionalFormatting>
  <conditionalFormatting sqref="K10 K12:K13 K18 K20 K22 K25 K30:K43">
    <cfRule type="containsText" dxfId="451" priority="106" operator="containsText" text="Baja">
      <formula>NOT(ISERROR(SEARCH("Baja",K10)))</formula>
    </cfRule>
    <cfRule type="containsText" dxfId="450" priority="104" operator="containsText" text="Muy Alta">
      <formula>NOT(ISERROR(SEARCH("Muy Alta",K10)))</formula>
    </cfRule>
    <cfRule type="containsText" dxfId="449" priority="112" operator="containsText" text="Media">
      <formula>NOT(ISERROR(SEARCH("Media",K10)))</formula>
    </cfRule>
    <cfRule type="containsText" dxfId="448" priority="107" operator="containsText" text="Muy Baja">
      <formula>NOT(ISERROR(SEARCH("Muy Baja",K10)))</formula>
    </cfRule>
    <cfRule type="containsText" dxfId="447" priority="105" operator="containsText" text="Alta">
      <formula>NOT(ISERROR(SEARCH("Alta",K10)))</formula>
    </cfRule>
  </conditionalFormatting>
  <conditionalFormatting sqref="K10:L10 K12:L13 K18:L18 K20:L20 K22:L22 K25:L25 K30:L43">
    <cfRule type="containsText" dxfId="446" priority="173" operator="containsText" text="1- Bajo">
      <formula>NOT(ISERROR(SEARCH("1- Bajo",K10)))</formula>
    </cfRule>
    <cfRule type="containsText" dxfId="445" priority="172" operator="containsText" text="4- Bajo">
      <formula>NOT(ISERROR(SEARCH("4- Bajo",K10)))</formula>
    </cfRule>
    <cfRule type="containsText" dxfId="444" priority="170" operator="containsText" text="4- Moderado">
      <formula>NOT(ISERROR(SEARCH("4- Moderado",K10)))</formula>
    </cfRule>
    <cfRule type="containsText" dxfId="443" priority="168" operator="containsText" text="3- Moderado">
      <formula>NOT(ISERROR(SEARCH("3- Moderado",K10)))</formula>
    </cfRule>
    <cfRule type="containsText" dxfId="442" priority="171" operator="containsText" text="3- Bajo">
      <formula>NOT(ISERROR(SEARCH("3- Bajo",K10)))</formula>
    </cfRule>
    <cfRule type="containsText" dxfId="441" priority="169" operator="containsText" text="6- Moderado">
      <formula>NOT(ISERROR(SEARCH("6- Moderado",K10)))</formula>
    </cfRule>
  </conditionalFormatting>
  <conditionalFormatting sqref="K8:M8">
    <cfRule type="containsText" dxfId="440" priority="133" operator="containsText" text="6- Moderado">
      <formula>NOT(ISERROR(SEARCH("6- Moderado",K8)))</formula>
    </cfRule>
    <cfRule type="containsText" dxfId="439" priority="132" operator="containsText" text="3- Moderado">
      <formula>NOT(ISERROR(SEARCH("3- Moderado",K8)))</formula>
    </cfRule>
    <cfRule type="containsText" dxfId="438" priority="136" operator="containsText" text="4- Bajo">
      <formula>NOT(ISERROR(SEARCH("4- Bajo",K8)))</formula>
    </cfRule>
    <cfRule type="containsText" dxfId="437" priority="137" operator="containsText" text="1- Bajo">
      <formula>NOT(ISERROR(SEARCH("1- Bajo",K8)))</formula>
    </cfRule>
    <cfRule type="containsText" dxfId="436" priority="135" operator="containsText" text="3- Bajo">
      <formula>NOT(ISERROR(SEARCH("3- Bajo",K8)))</formula>
    </cfRule>
    <cfRule type="containsText" dxfId="435" priority="134" operator="containsText" text="4- Moderado">
      <formula>NOT(ISERROR(SEARCH("4- Moderado",K8)))</formula>
    </cfRule>
  </conditionalFormatting>
  <conditionalFormatting sqref="L10 L12:L13 L18 L20 L22 L25 L30:L43">
    <cfRule type="containsText" dxfId="434" priority="100" operator="containsText" text="Catastrófico">
      <formula>NOT(ISERROR(SEARCH("Catastrófico",L10)))</formula>
    </cfRule>
    <cfRule type="containsText" dxfId="433" priority="102" operator="containsText" text="Menor">
      <formula>NOT(ISERROR(SEARCH("Menor",L10)))</formula>
    </cfRule>
    <cfRule type="containsText" dxfId="432" priority="103" operator="containsText" text="Leve">
      <formula>NOT(ISERROR(SEARCH("Leve",L10)))</formula>
    </cfRule>
    <cfRule type="containsText" dxfId="431" priority="101" operator="containsText" text="Mayor">
      <formula>NOT(ISERROR(SEARCH("Mayor",L10)))</formula>
    </cfRule>
  </conditionalFormatting>
  <conditionalFormatting sqref="M10 M12:M13 M18 M20 M22 M25 M30:M43">
    <cfRule type="containsText" dxfId="430" priority="204" operator="containsText" text="Bajo">
      <formula>NOT(ISERROR(SEARCH("Bajo",M10)))</formula>
    </cfRule>
    <cfRule type="containsText" dxfId="429" priority="205" operator="containsText" text="Moderado">
      <formula>NOT(ISERROR(SEARCH("Moderado",M10)))</formula>
    </cfRule>
    <cfRule type="containsText" dxfId="428" priority="206" operator="containsText" text="Alto">
      <formula>NOT(ISERROR(SEARCH("Alto",M10)))</formula>
    </cfRule>
    <cfRule type="containsText" dxfId="427" priority="207" operator="containsText" text="Extremo">
      <formula>NOT(ISERROR(SEARCH("Extremo",M10)))</formula>
    </cfRule>
  </conditionalFormatting>
  <conditionalFormatting sqref="M30:M43 M12:M13 M10 M18 M25 M20 M22">
    <cfRule type="colorScale" priority="208">
      <colorScale>
        <cfvo type="min"/>
        <cfvo type="max"/>
        <color rgb="FFFF7128"/>
        <color rgb="FFFFEF9C"/>
      </colorScale>
    </cfRule>
  </conditionalFormatting>
  <conditionalFormatting sqref="N10 N12:N13 N18 N20 N22 N25 N30:N43">
    <cfRule type="containsText" dxfId="426" priority="128" operator="containsText" text="4- Moderado">
      <formula>NOT(ISERROR(SEARCH("4- Moderado",N10)))</formula>
    </cfRule>
    <cfRule type="containsText" dxfId="425" priority="127" operator="containsText" text="6- Moderado">
      <formula>NOT(ISERROR(SEARCH("6- Moderado",N10)))</formula>
    </cfRule>
    <cfRule type="containsText" dxfId="424" priority="126" operator="containsText" text="3- Moderado">
      <formula>NOT(ISERROR(SEARCH("3- Moderado",N10)))</formula>
    </cfRule>
    <cfRule type="containsText" dxfId="423" priority="129" operator="containsText" text="3- Bajo">
      <formula>NOT(ISERROR(SEARCH("3- Bajo",N10)))</formula>
    </cfRule>
    <cfRule type="containsText" dxfId="422" priority="131" operator="containsText" text="1- Bajo">
      <formula>NOT(ISERROR(SEARCH("1- Bajo",N10)))</formula>
    </cfRule>
    <cfRule type="containsText" dxfId="421" priority="130" operator="containsText" text="4- Bajo">
      <formula>NOT(ISERROR(SEARCH("4- Bajo",N10)))</formula>
    </cfRule>
  </conditionalFormatting>
  <dataValidations count="8">
    <dataValidation allowBlank="1" showInputMessage="1" showErrorMessage="1" prompt="Seleccionar el tipo de riesgo teniendo en cuenta que  factor organizaconal afecta. Ver explicacion en hoja " sqref="E8" xr:uid="{4BE6C9B8-41ED-421C-AC0C-62B07CB054DD}"/>
    <dataValidation allowBlank="1" showInputMessage="1" showErrorMessage="1" prompt="Registrar qué factor  que ocasina el riesgo: un facot identtficado el contexto._x000a_O  personas, recursos, estilo de direccion , factores externos, , codiciones ambientales" sqref="F8:G8" xr:uid="{5FD7F45D-44F7-452F-9993-4243AB3E2ED9}"/>
    <dataValidation allowBlank="1" showInputMessage="1" showErrorMessage="1" prompt="Que tan factible es que materialize el riesgo?" sqref="H8" xr:uid="{FF46B1BD-2899-41EF-94D3-F2A30581DC8C}"/>
    <dataValidation allowBlank="1" showInputMessage="1" showErrorMessage="1" prompt="El grado de afectación puede ser " sqref="I8" xr:uid="{8A1DE5A7-CD22-447E-841E-62F52C5F8D54}"/>
    <dataValidation allowBlank="1" showInputMessage="1" showErrorMessage="1" prompt="Describir las actividades que se van a desarrollar para el proyecto" sqref="O7" xr:uid="{D88747BD-D75A-4E88-B2AE-32755CC6A752}"/>
    <dataValidation allowBlank="1" showInputMessage="1" showErrorMessage="1" prompt="Seleccionar si el responsable es el responsable de las acciones es el nivel central" sqref="P7:P8" xr:uid="{0577F120-21C3-4BA4-B8DF-458FB063D303}"/>
    <dataValidation allowBlank="1" showInputMessage="1" showErrorMessage="1" prompt="seleccionar si el responsable de ejecutar las acciones es el nivel central" sqref="Q8" xr:uid="{DC29B54B-A227-44B3-872A-8B98A66E8D2D}"/>
    <dataValidation allowBlank="1" showInputMessage="1" showErrorMessage="1" prompt="Enunciar cuál es el control" sqref="O13:O14 O17:O18" xr:uid="{D2013AD6-9D2F-44E1-ABC9-842CB4E0B78F}"/>
  </dataValidations>
  <hyperlinks>
    <hyperlink ref="T10" r:id="rId1" xr:uid="{DAC0BD0E-83EA-41F4-B434-3FFA4510A0BF}"/>
    <hyperlink ref="T11" r:id="rId2" xr:uid="{4426E6F4-B52E-46D7-87FB-88795D1A3C93}"/>
    <hyperlink ref="T12" r:id="rId3" xr:uid="{4AEE2485-63FE-4CD2-A6FC-D5B419FC2301}"/>
    <hyperlink ref="T14" r:id="rId4" xr:uid="{777AC966-F34A-4646-BC78-8ADCD069EE55}"/>
    <hyperlink ref="T13" r:id="rId5" xr:uid="{A688D251-F2C5-4AF3-B268-EE5F1C193A33}"/>
    <hyperlink ref="T22" r:id="rId6" xr:uid="{DF5B9212-B326-438D-BC13-A1EC8C994764}"/>
  </hyperlinks>
  <pageMargins left="0.7" right="0.7" top="0.75" bottom="0.75" header="0.3" footer="0.3"/>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9860-7FB7-4743-BD5E-DC184D43EB06}">
  <sheetPr>
    <tabColor theme="7" tint="0.59999389629810485"/>
  </sheetPr>
  <dimension ref="A1:JR49"/>
  <sheetViews>
    <sheetView tabSelected="1" zoomScale="71" zoomScaleNormal="71" workbookViewId="0">
      <selection activeCell="M12" sqref="M12"/>
    </sheetView>
  </sheetViews>
  <sheetFormatPr baseColWidth="10" defaultColWidth="11.44140625" defaultRowHeight="14.4"/>
  <cols>
    <col min="1" max="2" width="18.44140625" style="128" customWidth="1"/>
    <col min="3" max="3" width="15.5546875" style="118" customWidth="1"/>
    <col min="4" max="4" width="27.5546875" style="128" customWidth="1"/>
    <col min="5" max="5" width="18" style="118" customWidth="1"/>
    <col min="6" max="6" width="40.109375" style="128" customWidth="1"/>
    <col min="7" max="7" width="20.44140625" style="128" customWidth="1"/>
    <col min="8" max="8" width="10.44140625" style="245" customWidth="1"/>
    <col min="9" max="9" width="11.44140625" style="245" customWidth="1"/>
    <col min="10" max="10" width="10.109375" style="245" customWidth="1"/>
    <col min="11" max="11" width="11.44140625" style="245" customWidth="1"/>
    <col min="12" max="12" width="10.88671875" style="245" customWidth="1"/>
    <col min="13" max="13" width="18.33203125" style="245" bestFit="1" customWidth="1"/>
    <col min="14" max="14" width="18.33203125" style="128" bestFit="1" customWidth="1"/>
    <col min="15" max="15" width="32.88671875" style="128" customWidth="1"/>
    <col min="16" max="16" width="16.5546875" style="128" customWidth="1"/>
    <col min="17" max="17" width="14.33203125" style="128" customWidth="1"/>
    <col min="18" max="18" width="17.88671875" style="128" customWidth="1"/>
    <col min="19" max="19" width="15.109375" style="128" customWidth="1"/>
    <col min="20" max="20" width="16.109375" style="128" customWidth="1"/>
    <col min="21" max="176" width="11.44140625" style="244"/>
    <col min="177" max="16384" width="11.44140625" style="128"/>
  </cols>
  <sheetData>
    <row r="1" spans="1:278" s="230" customFormat="1" ht="16.5" customHeight="1">
      <c r="A1" s="519"/>
      <c r="B1" s="520"/>
      <c r="C1" s="520"/>
      <c r="D1" s="523" t="s">
        <v>533</v>
      </c>
      <c r="E1" s="523"/>
      <c r="F1" s="523"/>
      <c r="G1" s="523"/>
      <c r="H1" s="523"/>
      <c r="I1" s="523"/>
      <c r="J1" s="523"/>
      <c r="K1" s="523"/>
      <c r="L1" s="523"/>
      <c r="M1" s="523"/>
      <c r="N1" s="523"/>
      <c r="O1" s="523"/>
      <c r="P1" s="523"/>
      <c r="Q1" s="524"/>
      <c r="R1" s="512" t="s">
        <v>201</v>
      </c>
      <c r="S1" s="512"/>
      <c r="T1" s="512"/>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c r="AV1" s="229"/>
      <c r="AW1" s="229"/>
      <c r="AX1" s="229"/>
      <c r="AY1" s="229"/>
      <c r="AZ1" s="229"/>
      <c r="BA1" s="229"/>
      <c r="BB1" s="229"/>
      <c r="BC1" s="229"/>
      <c r="BD1" s="229"/>
      <c r="BE1" s="229"/>
      <c r="BF1" s="229"/>
      <c r="BG1" s="229"/>
      <c r="BH1" s="229"/>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c r="CU1" s="229"/>
      <c r="CV1" s="229"/>
      <c r="CW1" s="229"/>
      <c r="CX1" s="229"/>
      <c r="CY1" s="229"/>
      <c r="CZ1" s="229"/>
      <c r="DA1" s="229"/>
      <c r="DB1" s="229"/>
      <c r="DC1" s="229"/>
      <c r="DD1" s="229"/>
      <c r="DE1" s="229"/>
      <c r="DF1" s="229"/>
      <c r="DG1" s="229"/>
      <c r="DH1" s="229"/>
      <c r="DI1" s="229"/>
      <c r="DJ1" s="229"/>
      <c r="DK1" s="229"/>
      <c r="DL1" s="229"/>
      <c r="DM1" s="229"/>
      <c r="DN1" s="229"/>
      <c r="DO1" s="229"/>
      <c r="DP1" s="229"/>
      <c r="DQ1" s="229"/>
      <c r="DR1" s="229"/>
      <c r="DS1" s="229"/>
      <c r="DT1" s="229"/>
      <c r="DU1" s="229"/>
      <c r="DV1" s="229"/>
      <c r="DW1" s="229"/>
      <c r="DX1" s="229"/>
      <c r="DY1" s="229"/>
      <c r="DZ1" s="229"/>
      <c r="EA1" s="229"/>
      <c r="EB1" s="229"/>
      <c r="EC1" s="229"/>
      <c r="ED1" s="229"/>
      <c r="EE1" s="229"/>
      <c r="EF1" s="229"/>
      <c r="EG1" s="229"/>
      <c r="EH1" s="229"/>
      <c r="EI1" s="229"/>
      <c r="EJ1" s="229"/>
      <c r="EK1" s="229"/>
      <c r="EL1" s="229"/>
      <c r="EM1" s="229"/>
      <c r="EN1" s="229"/>
      <c r="EO1" s="229"/>
      <c r="EP1" s="229"/>
      <c r="EQ1" s="229"/>
      <c r="ER1" s="229"/>
      <c r="ES1" s="229"/>
      <c r="ET1" s="229"/>
      <c r="EU1" s="229"/>
      <c r="EV1" s="229"/>
      <c r="EW1" s="229"/>
      <c r="EX1" s="229"/>
      <c r="EY1" s="229"/>
      <c r="EZ1" s="229"/>
      <c r="FA1" s="229"/>
      <c r="FB1" s="229"/>
      <c r="FC1" s="229"/>
      <c r="FD1" s="229"/>
      <c r="FE1" s="229"/>
      <c r="FF1" s="229"/>
      <c r="FG1" s="229"/>
      <c r="FH1" s="229"/>
      <c r="FI1" s="229"/>
      <c r="FJ1" s="229"/>
      <c r="FK1" s="229"/>
      <c r="FL1" s="229"/>
      <c r="FM1" s="229"/>
      <c r="FN1" s="229"/>
      <c r="FO1" s="229"/>
      <c r="FP1" s="229"/>
      <c r="FQ1" s="229"/>
      <c r="FR1" s="229"/>
      <c r="FS1" s="229"/>
      <c r="FT1" s="229"/>
      <c r="FU1" s="229"/>
      <c r="FV1" s="229"/>
      <c r="FW1" s="229"/>
      <c r="FX1" s="229"/>
      <c r="FY1" s="229"/>
      <c r="FZ1" s="229"/>
      <c r="GA1" s="229"/>
      <c r="GB1" s="229"/>
      <c r="GC1" s="229"/>
      <c r="GD1" s="229"/>
      <c r="GE1" s="229"/>
      <c r="GF1" s="229"/>
      <c r="GG1" s="229"/>
      <c r="GH1" s="229"/>
      <c r="GI1" s="229"/>
      <c r="GJ1" s="229"/>
      <c r="GK1" s="229"/>
      <c r="GL1" s="229"/>
      <c r="GM1" s="229"/>
      <c r="GN1" s="229"/>
      <c r="GO1" s="229"/>
      <c r="GP1" s="229"/>
      <c r="GQ1" s="229"/>
      <c r="GR1" s="229"/>
      <c r="GS1" s="229"/>
      <c r="GT1" s="229"/>
      <c r="GU1" s="229"/>
      <c r="GV1" s="229"/>
      <c r="GW1" s="229"/>
      <c r="GX1" s="229"/>
      <c r="GY1" s="229"/>
      <c r="GZ1" s="229"/>
      <c r="HA1" s="229"/>
      <c r="HB1" s="229"/>
      <c r="HC1" s="229"/>
      <c r="HD1" s="229"/>
      <c r="HE1" s="229"/>
      <c r="HF1" s="229"/>
      <c r="HG1" s="229"/>
      <c r="HH1" s="229"/>
      <c r="HI1" s="229"/>
      <c r="HJ1" s="229"/>
      <c r="HK1" s="229"/>
      <c r="HL1" s="229"/>
      <c r="HM1" s="229"/>
      <c r="HN1" s="229"/>
      <c r="HO1" s="229"/>
      <c r="HP1" s="229"/>
      <c r="HQ1" s="229"/>
      <c r="HR1" s="229"/>
      <c r="HS1" s="229"/>
      <c r="HT1" s="229"/>
      <c r="HU1" s="229"/>
      <c r="HV1" s="229"/>
      <c r="HW1" s="229"/>
      <c r="HX1" s="229"/>
      <c r="HY1" s="229"/>
      <c r="HZ1" s="229"/>
      <c r="IA1" s="229"/>
      <c r="IB1" s="229"/>
      <c r="IC1" s="229"/>
      <c r="ID1" s="229"/>
      <c r="IE1" s="229"/>
      <c r="IF1" s="229"/>
      <c r="IG1" s="229"/>
      <c r="IH1" s="229"/>
      <c r="II1" s="229"/>
      <c r="IJ1" s="229"/>
      <c r="IK1" s="229"/>
      <c r="IL1" s="229"/>
      <c r="IM1" s="229"/>
      <c r="IN1" s="229"/>
      <c r="IO1" s="229"/>
      <c r="IP1" s="229"/>
      <c r="IQ1" s="229"/>
      <c r="IR1" s="229"/>
      <c r="IS1" s="229"/>
      <c r="IT1" s="229"/>
      <c r="IU1" s="229"/>
      <c r="IV1" s="229"/>
      <c r="IW1" s="229"/>
      <c r="IX1" s="229"/>
      <c r="IY1" s="229"/>
      <c r="IZ1" s="229"/>
      <c r="JA1" s="229"/>
      <c r="JB1" s="229"/>
      <c r="JC1" s="229"/>
      <c r="JD1" s="229"/>
      <c r="JE1" s="229"/>
      <c r="JF1" s="229"/>
      <c r="JG1" s="229"/>
      <c r="JH1" s="229"/>
      <c r="JI1" s="229"/>
      <c r="JJ1" s="229"/>
      <c r="JK1" s="229"/>
      <c r="JL1" s="229"/>
      <c r="JM1" s="229"/>
      <c r="JN1" s="229"/>
      <c r="JO1" s="229"/>
      <c r="JP1" s="229"/>
      <c r="JQ1" s="229"/>
      <c r="JR1" s="229"/>
    </row>
    <row r="2" spans="1:278" s="230" customFormat="1" ht="39.75" customHeight="1">
      <c r="A2" s="521"/>
      <c r="B2" s="522"/>
      <c r="C2" s="522"/>
      <c r="D2" s="525"/>
      <c r="E2" s="525"/>
      <c r="F2" s="525"/>
      <c r="G2" s="525"/>
      <c r="H2" s="525"/>
      <c r="I2" s="525"/>
      <c r="J2" s="525"/>
      <c r="K2" s="525"/>
      <c r="L2" s="525"/>
      <c r="M2" s="525"/>
      <c r="N2" s="525"/>
      <c r="O2" s="525"/>
      <c r="P2" s="525"/>
      <c r="Q2" s="526"/>
      <c r="R2" s="512"/>
      <c r="S2" s="512"/>
      <c r="T2" s="512"/>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c r="CA2" s="229"/>
      <c r="CB2" s="229"/>
      <c r="CC2" s="229"/>
      <c r="CD2" s="229"/>
      <c r="CE2" s="229"/>
      <c r="CF2" s="229"/>
      <c r="CG2" s="229"/>
      <c r="CH2" s="229"/>
      <c r="CI2" s="229"/>
      <c r="CJ2" s="229"/>
      <c r="CK2" s="229"/>
      <c r="CL2" s="229"/>
      <c r="CM2" s="229"/>
      <c r="CN2" s="229"/>
      <c r="CO2" s="229"/>
      <c r="CP2" s="229"/>
      <c r="CQ2" s="229"/>
      <c r="CR2" s="229"/>
      <c r="CS2" s="229"/>
      <c r="CT2" s="229"/>
      <c r="CU2" s="229"/>
      <c r="CV2" s="229"/>
      <c r="CW2" s="229"/>
      <c r="CX2" s="229"/>
      <c r="CY2" s="229"/>
      <c r="CZ2" s="229"/>
      <c r="DA2" s="229"/>
      <c r="DB2" s="229"/>
      <c r="DC2" s="229"/>
      <c r="DD2" s="229"/>
      <c r="DE2" s="229"/>
      <c r="DF2" s="229"/>
      <c r="DG2" s="229"/>
      <c r="DH2" s="229"/>
      <c r="DI2" s="229"/>
      <c r="DJ2" s="229"/>
      <c r="DK2" s="229"/>
      <c r="DL2" s="229"/>
      <c r="DM2" s="229"/>
      <c r="DN2" s="229"/>
      <c r="DO2" s="229"/>
      <c r="DP2" s="229"/>
      <c r="DQ2" s="229"/>
      <c r="DR2" s="229"/>
      <c r="DS2" s="229"/>
      <c r="DT2" s="229"/>
      <c r="DU2" s="229"/>
      <c r="DV2" s="229"/>
      <c r="DW2" s="229"/>
      <c r="DX2" s="229"/>
      <c r="DY2" s="229"/>
      <c r="DZ2" s="229"/>
      <c r="EA2" s="229"/>
      <c r="EB2" s="229"/>
      <c r="EC2" s="229"/>
      <c r="ED2" s="229"/>
      <c r="EE2" s="229"/>
      <c r="EF2" s="229"/>
      <c r="EG2" s="229"/>
      <c r="EH2" s="229"/>
      <c r="EI2" s="229"/>
      <c r="EJ2" s="229"/>
      <c r="EK2" s="229"/>
      <c r="EL2" s="229"/>
      <c r="EM2" s="229"/>
      <c r="EN2" s="229"/>
      <c r="EO2" s="229"/>
      <c r="EP2" s="229"/>
      <c r="EQ2" s="229"/>
      <c r="ER2" s="229"/>
      <c r="ES2" s="229"/>
      <c r="ET2" s="229"/>
      <c r="EU2" s="229"/>
      <c r="EV2" s="229"/>
      <c r="EW2" s="229"/>
      <c r="EX2" s="229"/>
      <c r="EY2" s="229"/>
      <c r="EZ2" s="229"/>
      <c r="FA2" s="229"/>
      <c r="FB2" s="229"/>
      <c r="FC2" s="229"/>
      <c r="FD2" s="229"/>
      <c r="FE2" s="229"/>
      <c r="FF2" s="229"/>
      <c r="FG2" s="229"/>
      <c r="FH2" s="229"/>
      <c r="FI2" s="229"/>
      <c r="FJ2" s="229"/>
      <c r="FK2" s="229"/>
      <c r="FL2" s="229"/>
      <c r="FM2" s="229"/>
      <c r="FN2" s="229"/>
      <c r="FO2" s="229"/>
      <c r="FP2" s="229"/>
      <c r="FQ2" s="229"/>
      <c r="FR2" s="229"/>
      <c r="FS2" s="229"/>
      <c r="FT2" s="229"/>
      <c r="FU2" s="229"/>
      <c r="FV2" s="229"/>
      <c r="FW2" s="229"/>
      <c r="FX2" s="229"/>
      <c r="FY2" s="229"/>
      <c r="FZ2" s="229"/>
      <c r="GA2" s="229"/>
      <c r="GB2" s="229"/>
      <c r="GC2" s="229"/>
      <c r="GD2" s="229"/>
      <c r="GE2" s="229"/>
      <c r="GF2" s="229"/>
      <c r="GG2" s="229"/>
      <c r="GH2" s="229"/>
      <c r="GI2" s="229"/>
      <c r="GJ2" s="229"/>
      <c r="GK2" s="229"/>
      <c r="GL2" s="229"/>
      <c r="GM2" s="229"/>
      <c r="GN2" s="229"/>
      <c r="GO2" s="229"/>
      <c r="GP2" s="229"/>
      <c r="GQ2" s="229"/>
      <c r="GR2" s="229"/>
      <c r="GS2" s="229"/>
      <c r="GT2" s="229"/>
      <c r="GU2" s="229"/>
      <c r="GV2" s="229"/>
      <c r="GW2" s="229"/>
      <c r="GX2" s="229"/>
      <c r="GY2" s="229"/>
      <c r="GZ2" s="229"/>
      <c r="HA2" s="229"/>
      <c r="HB2" s="229"/>
      <c r="HC2" s="229"/>
      <c r="HD2" s="229"/>
      <c r="HE2" s="229"/>
      <c r="HF2" s="229"/>
      <c r="HG2" s="229"/>
      <c r="HH2" s="229"/>
      <c r="HI2" s="229"/>
      <c r="HJ2" s="229"/>
      <c r="HK2" s="229"/>
      <c r="HL2" s="229"/>
      <c r="HM2" s="229"/>
      <c r="HN2" s="229"/>
      <c r="HO2" s="229"/>
      <c r="HP2" s="229"/>
      <c r="HQ2" s="229"/>
      <c r="HR2" s="229"/>
      <c r="HS2" s="229"/>
      <c r="HT2" s="229"/>
      <c r="HU2" s="229"/>
      <c r="HV2" s="229"/>
      <c r="HW2" s="229"/>
      <c r="HX2" s="229"/>
      <c r="HY2" s="229"/>
      <c r="HZ2" s="229"/>
      <c r="IA2" s="229"/>
      <c r="IB2" s="229"/>
      <c r="IC2" s="229"/>
      <c r="ID2" s="229"/>
      <c r="IE2" s="229"/>
      <c r="IF2" s="229"/>
      <c r="IG2" s="229"/>
      <c r="IH2" s="229"/>
      <c r="II2" s="229"/>
      <c r="IJ2" s="229"/>
      <c r="IK2" s="229"/>
      <c r="IL2" s="229"/>
      <c r="IM2" s="229"/>
      <c r="IN2" s="229"/>
      <c r="IO2" s="229"/>
      <c r="IP2" s="229"/>
      <c r="IQ2" s="229"/>
      <c r="IR2" s="229"/>
      <c r="IS2" s="229"/>
      <c r="IT2" s="229"/>
      <c r="IU2" s="229"/>
      <c r="IV2" s="229"/>
      <c r="IW2" s="229"/>
      <c r="IX2" s="229"/>
      <c r="IY2" s="229"/>
      <c r="IZ2" s="229"/>
      <c r="JA2" s="229"/>
      <c r="JB2" s="229"/>
      <c r="JC2" s="229"/>
      <c r="JD2" s="229"/>
      <c r="JE2" s="229"/>
      <c r="JF2" s="229"/>
      <c r="JG2" s="229"/>
      <c r="JH2" s="229"/>
      <c r="JI2" s="229"/>
      <c r="JJ2" s="229"/>
      <c r="JK2" s="229"/>
      <c r="JL2" s="229"/>
      <c r="JM2" s="229"/>
      <c r="JN2" s="229"/>
      <c r="JO2" s="229"/>
      <c r="JP2" s="229"/>
      <c r="JQ2" s="229"/>
      <c r="JR2" s="229"/>
    </row>
    <row r="3" spans="1:278" s="230" customFormat="1" ht="3" customHeight="1">
      <c r="A3" s="231"/>
      <c r="B3" s="231"/>
      <c r="C3" s="232"/>
      <c r="D3" s="525"/>
      <c r="E3" s="525"/>
      <c r="F3" s="525"/>
      <c r="G3" s="525"/>
      <c r="H3" s="525"/>
      <c r="I3" s="525"/>
      <c r="J3" s="525"/>
      <c r="K3" s="525"/>
      <c r="L3" s="525"/>
      <c r="M3" s="525"/>
      <c r="N3" s="525"/>
      <c r="O3" s="525"/>
      <c r="P3" s="525"/>
      <c r="Q3" s="526"/>
      <c r="R3" s="512"/>
      <c r="S3" s="512"/>
      <c r="T3" s="512"/>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229"/>
      <c r="IX3" s="229"/>
      <c r="IY3" s="229"/>
      <c r="IZ3" s="229"/>
      <c r="JA3" s="229"/>
      <c r="JB3" s="229"/>
      <c r="JC3" s="229"/>
      <c r="JD3" s="229"/>
      <c r="JE3" s="229"/>
      <c r="JF3" s="229"/>
      <c r="JG3" s="229"/>
      <c r="JH3" s="229"/>
      <c r="JI3" s="229"/>
      <c r="JJ3" s="229"/>
      <c r="JK3" s="229"/>
      <c r="JL3" s="229"/>
      <c r="JM3" s="229"/>
      <c r="JN3" s="229"/>
      <c r="JO3" s="229"/>
      <c r="JP3" s="229"/>
      <c r="JQ3" s="229"/>
      <c r="JR3" s="229"/>
    </row>
    <row r="4" spans="1:278" s="230" customFormat="1" ht="41.25" customHeight="1">
      <c r="A4" s="530" t="s">
        <v>202</v>
      </c>
      <c r="B4" s="531"/>
      <c r="C4" s="532"/>
      <c r="D4" s="398" t="str">
        <f>'Mapa Final'!D4</f>
        <v>Asistencia Legal</v>
      </c>
      <c r="E4" s="399"/>
      <c r="F4" s="399"/>
      <c r="G4" s="399"/>
      <c r="H4" s="399"/>
      <c r="I4" s="399"/>
      <c r="J4" s="399"/>
      <c r="K4" s="399"/>
      <c r="L4" s="399"/>
      <c r="M4" s="399"/>
      <c r="N4" s="400"/>
      <c r="O4" s="533"/>
      <c r="P4" s="533"/>
      <c r="Q4" s="533"/>
      <c r="R4" s="233"/>
      <c r="S4" s="233"/>
      <c r="T4" s="233"/>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29"/>
      <c r="IF4" s="229"/>
      <c r="IG4" s="229"/>
      <c r="IH4" s="229"/>
      <c r="II4" s="229"/>
      <c r="IJ4" s="229"/>
      <c r="IK4" s="229"/>
      <c r="IL4" s="229"/>
      <c r="IM4" s="229"/>
      <c r="IN4" s="229"/>
      <c r="IO4" s="229"/>
      <c r="IP4" s="229"/>
      <c r="IQ4" s="229"/>
      <c r="IR4" s="229"/>
      <c r="IS4" s="229"/>
      <c r="IT4" s="229"/>
      <c r="IU4" s="229"/>
      <c r="IV4" s="229"/>
      <c r="IW4" s="229"/>
      <c r="IX4" s="229"/>
      <c r="IY4" s="229"/>
      <c r="IZ4" s="229"/>
      <c r="JA4" s="229"/>
      <c r="JB4" s="229"/>
      <c r="JC4" s="229"/>
      <c r="JD4" s="229"/>
      <c r="JE4" s="229"/>
      <c r="JF4" s="229"/>
      <c r="JG4" s="229"/>
      <c r="JH4" s="229"/>
      <c r="JI4" s="229"/>
      <c r="JJ4" s="229"/>
      <c r="JK4" s="229"/>
      <c r="JL4" s="229"/>
      <c r="JM4" s="229"/>
      <c r="JN4" s="229"/>
      <c r="JO4" s="229"/>
      <c r="JP4" s="229"/>
      <c r="JQ4" s="229"/>
      <c r="JR4" s="229"/>
    </row>
    <row r="5" spans="1:278" s="230" customFormat="1" ht="52.5" customHeight="1">
      <c r="A5" s="530" t="s">
        <v>204</v>
      </c>
      <c r="B5" s="531"/>
      <c r="C5" s="532"/>
      <c r="D5" s="39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99"/>
      <c r="F5" s="399"/>
      <c r="G5" s="399"/>
      <c r="H5" s="399"/>
      <c r="I5" s="399"/>
      <c r="J5" s="399"/>
      <c r="K5" s="399"/>
      <c r="L5" s="399"/>
      <c r="M5" s="399"/>
      <c r="N5" s="400"/>
      <c r="O5" s="233"/>
      <c r="P5" s="233"/>
      <c r="Q5" s="233"/>
      <c r="R5" s="233"/>
      <c r="S5" s="233"/>
      <c r="T5" s="233"/>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29"/>
      <c r="DN5" s="229"/>
      <c r="DO5" s="229"/>
      <c r="DP5" s="229"/>
      <c r="DQ5" s="229"/>
      <c r="DR5" s="229"/>
      <c r="DS5" s="229"/>
      <c r="DT5" s="229"/>
      <c r="DU5" s="229"/>
      <c r="DV5" s="229"/>
      <c r="DW5" s="229"/>
      <c r="DX5" s="229"/>
      <c r="DY5" s="229"/>
      <c r="DZ5" s="229"/>
      <c r="EA5" s="229"/>
      <c r="EB5" s="229"/>
      <c r="EC5" s="229"/>
      <c r="ED5" s="229"/>
      <c r="EE5" s="229"/>
      <c r="EF5" s="229"/>
      <c r="EG5" s="229"/>
      <c r="EH5" s="229"/>
      <c r="EI5" s="229"/>
      <c r="EJ5" s="229"/>
      <c r="EK5" s="229"/>
      <c r="EL5" s="229"/>
      <c r="EM5" s="229"/>
      <c r="EN5" s="229"/>
      <c r="EO5" s="229"/>
      <c r="EP5" s="229"/>
      <c r="EQ5" s="229"/>
      <c r="ER5" s="229"/>
      <c r="ES5" s="229"/>
      <c r="ET5" s="229"/>
      <c r="EU5" s="229"/>
      <c r="EV5" s="229"/>
      <c r="EW5" s="229"/>
      <c r="EX5" s="229"/>
      <c r="EY5" s="229"/>
      <c r="EZ5" s="229"/>
      <c r="FA5" s="229"/>
      <c r="FB5" s="229"/>
      <c r="FC5" s="229"/>
      <c r="FD5" s="229"/>
      <c r="FE5" s="229"/>
      <c r="FF5" s="229"/>
      <c r="FG5" s="229"/>
      <c r="FH5" s="229"/>
      <c r="FI5" s="229"/>
      <c r="FJ5" s="229"/>
      <c r="FK5" s="229"/>
      <c r="FL5" s="229"/>
      <c r="FM5" s="229"/>
      <c r="FN5" s="229"/>
      <c r="FO5" s="229"/>
      <c r="FP5" s="229"/>
      <c r="FQ5" s="229"/>
      <c r="FR5" s="229"/>
      <c r="FS5" s="229"/>
      <c r="FT5" s="229"/>
      <c r="FU5" s="229"/>
      <c r="FV5" s="229"/>
      <c r="FW5" s="229"/>
      <c r="FX5" s="229"/>
      <c r="FY5" s="229"/>
      <c r="FZ5" s="229"/>
      <c r="GA5" s="229"/>
      <c r="GB5" s="229"/>
      <c r="GC5" s="229"/>
      <c r="GD5" s="229"/>
      <c r="GE5" s="229"/>
      <c r="GF5" s="229"/>
      <c r="GG5" s="229"/>
      <c r="GH5" s="229"/>
      <c r="GI5" s="229"/>
      <c r="GJ5" s="229"/>
      <c r="GK5" s="229"/>
      <c r="GL5" s="229"/>
      <c r="GM5" s="229"/>
      <c r="GN5" s="229"/>
      <c r="GO5" s="229"/>
      <c r="GP5" s="229"/>
      <c r="GQ5" s="229"/>
      <c r="GR5" s="229"/>
      <c r="GS5" s="229"/>
      <c r="GT5" s="229"/>
      <c r="GU5" s="229"/>
      <c r="GV5" s="229"/>
      <c r="GW5" s="229"/>
      <c r="GX5" s="229"/>
      <c r="GY5" s="229"/>
      <c r="GZ5" s="229"/>
      <c r="HA5" s="229"/>
      <c r="HB5" s="229"/>
      <c r="HC5" s="229"/>
      <c r="HD5" s="229"/>
      <c r="HE5" s="229"/>
      <c r="HF5" s="229"/>
      <c r="HG5" s="229"/>
      <c r="HH5" s="229"/>
      <c r="HI5" s="229"/>
      <c r="HJ5" s="229"/>
      <c r="HK5" s="229"/>
      <c r="HL5" s="229"/>
      <c r="HM5" s="229"/>
      <c r="HN5" s="229"/>
      <c r="HO5" s="229"/>
      <c r="HP5" s="229"/>
      <c r="HQ5" s="229"/>
      <c r="HR5" s="229"/>
      <c r="HS5" s="229"/>
      <c r="HT5" s="229"/>
      <c r="HU5" s="229"/>
      <c r="HV5" s="229"/>
      <c r="HW5" s="229"/>
      <c r="HX5" s="229"/>
      <c r="HY5" s="229"/>
      <c r="HZ5" s="229"/>
      <c r="IA5" s="229"/>
      <c r="IB5" s="229"/>
      <c r="IC5" s="229"/>
      <c r="ID5" s="229"/>
      <c r="IE5" s="229"/>
      <c r="IF5" s="229"/>
      <c r="IG5" s="229"/>
      <c r="IH5" s="229"/>
      <c r="II5" s="229"/>
      <c r="IJ5" s="229"/>
      <c r="IK5" s="229"/>
      <c r="IL5" s="229"/>
      <c r="IM5" s="229"/>
      <c r="IN5" s="229"/>
      <c r="IO5" s="229"/>
      <c r="IP5" s="229"/>
      <c r="IQ5" s="229"/>
      <c r="IR5" s="229"/>
      <c r="IS5" s="229"/>
      <c r="IT5" s="229"/>
      <c r="IU5" s="229"/>
      <c r="IV5" s="229"/>
      <c r="IW5" s="229"/>
      <c r="IX5" s="229"/>
      <c r="IY5" s="229"/>
      <c r="IZ5" s="229"/>
      <c r="JA5" s="229"/>
      <c r="JB5" s="229"/>
      <c r="JC5" s="229"/>
      <c r="JD5" s="229"/>
      <c r="JE5" s="229"/>
      <c r="JF5" s="229"/>
      <c r="JG5" s="229"/>
      <c r="JH5" s="229"/>
      <c r="JI5" s="229"/>
      <c r="JJ5" s="229"/>
      <c r="JK5" s="229"/>
      <c r="JL5" s="229"/>
      <c r="JM5" s="229"/>
      <c r="JN5" s="229"/>
      <c r="JO5" s="229"/>
      <c r="JP5" s="229"/>
      <c r="JQ5" s="229"/>
      <c r="JR5" s="229"/>
    </row>
    <row r="6" spans="1:278" s="230" customFormat="1" ht="32.25" customHeight="1">
      <c r="A6" s="530" t="s">
        <v>205</v>
      </c>
      <c r="B6" s="531"/>
      <c r="C6" s="532"/>
      <c r="D6" s="398" t="str">
        <f>'Mapa Final'!D6</f>
        <v>Nivel Seccional</v>
      </c>
      <c r="E6" s="399"/>
      <c r="F6" s="399"/>
      <c r="G6" s="399"/>
      <c r="H6" s="399"/>
      <c r="I6" s="399"/>
      <c r="J6" s="399"/>
      <c r="K6" s="399"/>
      <c r="L6" s="399"/>
      <c r="M6" s="399"/>
      <c r="N6" s="400"/>
      <c r="O6" s="233"/>
      <c r="P6" s="233"/>
      <c r="Q6" s="233"/>
      <c r="R6" s="233"/>
      <c r="S6" s="233"/>
      <c r="T6" s="233"/>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c r="BM6" s="229"/>
      <c r="BN6" s="229"/>
      <c r="BO6" s="229"/>
      <c r="BP6" s="229"/>
      <c r="BQ6" s="229"/>
      <c r="BR6" s="229"/>
      <c r="BS6" s="229"/>
      <c r="BT6" s="229"/>
      <c r="BU6" s="229"/>
      <c r="BV6" s="229"/>
      <c r="BW6" s="229"/>
      <c r="BX6" s="229"/>
      <c r="BY6" s="229"/>
      <c r="BZ6" s="229"/>
      <c r="CA6" s="229"/>
      <c r="CB6" s="229"/>
      <c r="CC6" s="229"/>
      <c r="CD6" s="229"/>
      <c r="CE6" s="229"/>
      <c r="CF6" s="229"/>
      <c r="CG6" s="229"/>
      <c r="CH6" s="229"/>
      <c r="CI6" s="229"/>
      <c r="CJ6" s="229"/>
      <c r="CK6" s="229"/>
      <c r="CL6" s="229"/>
      <c r="CM6" s="229"/>
      <c r="CN6" s="229"/>
      <c r="CO6" s="229"/>
      <c r="CP6" s="229"/>
      <c r="CQ6" s="229"/>
      <c r="CR6" s="229"/>
      <c r="CS6" s="229"/>
      <c r="CT6" s="229"/>
      <c r="CU6" s="229"/>
      <c r="CV6" s="229"/>
      <c r="CW6" s="229"/>
      <c r="CX6" s="229"/>
      <c r="CY6" s="229"/>
      <c r="CZ6" s="229"/>
      <c r="DA6" s="229"/>
      <c r="DB6" s="229"/>
      <c r="DC6" s="229"/>
      <c r="DD6" s="229"/>
      <c r="DE6" s="229"/>
      <c r="DF6" s="229"/>
      <c r="DG6" s="229"/>
      <c r="DH6" s="229"/>
      <c r="DI6" s="229"/>
      <c r="DJ6" s="229"/>
      <c r="DK6" s="229"/>
      <c r="DL6" s="229"/>
      <c r="DM6" s="229"/>
      <c r="DN6" s="229"/>
      <c r="DO6" s="229"/>
      <c r="DP6" s="229"/>
      <c r="DQ6" s="229"/>
      <c r="DR6" s="229"/>
      <c r="DS6" s="229"/>
      <c r="DT6" s="229"/>
      <c r="DU6" s="229"/>
      <c r="DV6" s="229"/>
      <c r="DW6" s="229"/>
      <c r="DX6" s="229"/>
      <c r="DY6" s="229"/>
      <c r="DZ6" s="229"/>
      <c r="EA6" s="229"/>
      <c r="EB6" s="229"/>
      <c r="EC6" s="229"/>
      <c r="ED6" s="229"/>
      <c r="EE6" s="229"/>
      <c r="EF6" s="229"/>
      <c r="EG6" s="229"/>
      <c r="EH6" s="229"/>
      <c r="EI6" s="229"/>
      <c r="EJ6" s="229"/>
      <c r="EK6" s="229"/>
      <c r="EL6" s="229"/>
      <c r="EM6" s="229"/>
      <c r="EN6" s="229"/>
      <c r="EO6" s="229"/>
      <c r="EP6" s="229"/>
      <c r="EQ6" s="229"/>
      <c r="ER6" s="229"/>
      <c r="ES6" s="229"/>
      <c r="ET6" s="229"/>
      <c r="EU6" s="229"/>
      <c r="EV6" s="229"/>
      <c r="EW6" s="229"/>
      <c r="EX6" s="229"/>
      <c r="EY6" s="229"/>
      <c r="EZ6" s="229"/>
      <c r="FA6" s="229"/>
      <c r="FB6" s="229"/>
      <c r="FC6" s="229"/>
      <c r="FD6" s="229"/>
      <c r="FE6" s="229"/>
      <c r="FF6" s="229"/>
      <c r="FG6" s="229"/>
      <c r="FH6" s="229"/>
      <c r="FI6" s="229"/>
      <c r="FJ6" s="229"/>
      <c r="FK6" s="229"/>
      <c r="FL6" s="229"/>
      <c r="FM6" s="229"/>
      <c r="FN6" s="229"/>
      <c r="FO6" s="229"/>
      <c r="FP6" s="229"/>
      <c r="FQ6" s="229"/>
      <c r="FR6" s="229"/>
      <c r="FS6" s="229"/>
      <c r="FT6" s="229"/>
      <c r="FU6" s="229"/>
      <c r="FV6" s="229"/>
      <c r="FW6" s="229"/>
      <c r="FX6" s="229"/>
      <c r="FY6" s="229"/>
      <c r="FZ6" s="229"/>
      <c r="GA6" s="229"/>
      <c r="GB6" s="229"/>
      <c r="GC6" s="229"/>
      <c r="GD6" s="229"/>
      <c r="GE6" s="229"/>
      <c r="GF6" s="229"/>
      <c r="GG6" s="229"/>
      <c r="GH6" s="229"/>
      <c r="GI6" s="229"/>
      <c r="GJ6" s="229"/>
      <c r="GK6" s="229"/>
      <c r="GL6" s="229"/>
      <c r="GM6" s="229"/>
      <c r="GN6" s="229"/>
      <c r="GO6" s="229"/>
      <c r="GP6" s="229"/>
      <c r="GQ6" s="229"/>
      <c r="GR6" s="229"/>
      <c r="GS6" s="229"/>
      <c r="GT6" s="229"/>
      <c r="GU6" s="229"/>
      <c r="GV6" s="229"/>
      <c r="GW6" s="229"/>
      <c r="GX6" s="229"/>
      <c r="GY6" s="229"/>
      <c r="GZ6" s="229"/>
      <c r="HA6" s="229"/>
      <c r="HB6" s="229"/>
      <c r="HC6" s="229"/>
      <c r="HD6" s="229"/>
      <c r="HE6" s="229"/>
      <c r="HF6" s="229"/>
      <c r="HG6" s="229"/>
      <c r="HH6" s="229"/>
      <c r="HI6" s="229"/>
      <c r="HJ6" s="229"/>
      <c r="HK6" s="229"/>
      <c r="HL6" s="229"/>
      <c r="HM6" s="229"/>
      <c r="HN6" s="229"/>
      <c r="HO6" s="229"/>
      <c r="HP6" s="229"/>
      <c r="HQ6" s="229"/>
      <c r="HR6" s="229"/>
      <c r="HS6" s="229"/>
      <c r="HT6" s="229"/>
      <c r="HU6" s="229"/>
      <c r="HV6" s="229"/>
      <c r="HW6" s="229"/>
      <c r="HX6" s="229"/>
      <c r="HY6" s="229"/>
      <c r="HZ6" s="229"/>
      <c r="IA6" s="229"/>
      <c r="IB6" s="229"/>
      <c r="IC6" s="229"/>
      <c r="ID6" s="229"/>
      <c r="IE6" s="229"/>
      <c r="IF6" s="229"/>
      <c r="IG6" s="229"/>
      <c r="IH6" s="229"/>
      <c r="II6" s="229"/>
      <c r="IJ6" s="229"/>
      <c r="IK6" s="229"/>
      <c r="IL6" s="229"/>
      <c r="IM6" s="229"/>
      <c r="IN6" s="229"/>
      <c r="IO6" s="229"/>
      <c r="IP6" s="229"/>
      <c r="IQ6" s="229"/>
      <c r="IR6" s="229"/>
      <c r="IS6" s="229"/>
      <c r="IT6" s="229"/>
      <c r="IU6" s="229"/>
      <c r="IV6" s="229"/>
      <c r="IW6" s="229"/>
      <c r="IX6" s="229"/>
      <c r="IY6" s="229"/>
      <c r="IZ6" s="229"/>
      <c r="JA6" s="229"/>
      <c r="JB6" s="229"/>
      <c r="JC6" s="229"/>
      <c r="JD6" s="229"/>
      <c r="JE6" s="229"/>
      <c r="JF6" s="229"/>
      <c r="JG6" s="229"/>
      <c r="JH6" s="229"/>
      <c r="JI6" s="229"/>
      <c r="JJ6" s="229"/>
      <c r="JK6" s="229"/>
      <c r="JL6" s="229"/>
      <c r="JM6" s="229"/>
      <c r="JN6" s="229"/>
      <c r="JO6" s="229"/>
      <c r="JP6" s="229"/>
      <c r="JQ6" s="229"/>
      <c r="JR6" s="229"/>
    </row>
    <row r="7" spans="1:278" s="235" customFormat="1" ht="40.5" customHeight="1">
      <c r="A7" s="534" t="s">
        <v>534</v>
      </c>
      <c r="B7" s="535"/>
      <c r="C7" s="535"/>
      <c r="D7" s="535"/>
      <c r="E7" s="535"/>
      <c r="F7" s="536"/>
      <c r="G7" s="146"/>
      <c r="H7" s="537" t="s">
        <v>535</v>
      </c>
      <c r="I7" s="537"/>
      <c r="J7" s="537"/>
      <c r="K7" s="537" t="s">
        <v>536</v>
      </c>
      <c r="L7" s="537"/>
      <c r="M7" s="537"/>
      <c r="N7" s="538" t="s">
        <v>537</v>
      </c>
      <c r="O7" s="539" t="s">
        <v>538</v>
      </c>
      <c r="P7" s="513" t="s">
        <v>539</v>
      </c>
      <c r="Q7" s="514"/>
      <c r="R7" s="513" t="s">
        <v>540</v>
      </c>
      <c r="S7" s="514"/>
      <c r="T7" s="511" t="s">
        <v>541</v>
      </c>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row>
    <row r="8" spans="1:278" s="238" customFormat="1" ht="60.9" customHeight="1">
      <c r="A8" s="153" t="s">
        <v>27</v>
      </c>
      <c r="B8" s="153" t="s">
        <v>213</v>
      </c>
      <c r="C8" s="182" t="s">
        <v>154</v>
      </c>
      <c r="D8" s="146" t="s">
        <v>214</v>
      </c>
      <c r="E8" s="182" t="s">
        <v>158</v>
      </c>
      <c r="F8" s="182" t="s">
        <v>160</v>
      </c>
      <c r="G8" s="182" t="s">
        <v>162</v>
      </c>
      <c r="H8" s="236" t="s">
        <v>542</v>
      </c>
      <c r="I8" s="236" t="s">
        <v>501</v>
      </c>
      <c r="J8" s="236" t="s">
        <v>543</v>
      </c>
      <c r="K8" s="236" t="s">
        <v>542</v>
      </c>
      <c r="L8" s="236" t="s">
        <v>544</v>
      </c>
      <c r="M8" s="236" t="s">
        <v>543</v>
      </c>
      <c r="N8" s="538"/>
      <c r="O8" s="540"/>
      <c r="P8" s="148" t="s">
        <v>545</v>
      </c>
      <c r="Q8" s="148" t="s">
        <v>546</v>
      </c>
      <c r="R8" s="148" t="s">
        <v>547</v>
      </c>
      <c r="S8" s="148" t="s">
        <v>548</v>
      </c>
      <c r="T8" s="511"/>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37"/>
      <c r="AX8" s="237"/>
      <c r="AY8" s="237"/>
      <c r="AZ8" s="237"/>
      <c r="BA8" s="237"/>
      <c r="BB8" s="237"/>
      <c r="BC8" s="237"/>
      <c r="BD8" s="237"/>
      <c r="BE8" s="237"/>
      <c r="BF8" s="237"/>
      <c r="BG8" s="237"/>
      <c r="BH8" s="237"/>
      <c r="BI8" s="237"/>
      <c r="BJ8" s="237"/>
      <c r="BK8" s="237"/>
      <c r="BL8" s="237"/>
      <c r="BM8" s="237"/>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7"/>
      <c r="CQ8" s="237"/>
      <c r="CR8" s="237"/>
      <c r="CS8" s="237"/>
      <c r="CT8" s="237"/>
      <c r="CU8" s="237"/>
      <c r="CV8" s="237"/>
      <c r="CW8" s="237"/>
      <c r="CX8" s="237"/>
      <c r="CY8" s="237"/>
      <c r="CZ8" s="237"/>
      <c r="DA8" s="237"/>
      <c r="DB8" s="237"/>
      <c r="DC8" s="237"/>
      <c r="DD8" s="237"/>
      <c r="DE8" s="237"/>
      <c r="DF8" s="237"/>
      <c r="DG8" s="237"/>
      <c r="DH8" s="237"/>
      <c r="DI8" s="237"/>
      <c r="DJ8" s="237"/>
      <c r="DK8" s="237"/>
      <c r="DL8" s="237"/>
      <c r="DM8" s="237"/>
      <c r="DN8" s="237"/>
      <c r="DO8" s="237"/>
      <c r="DP8" s="237"/>
      <c r="DQ8" s="237"/>
      <c r="DR8" s="237"/>
      <c r="DS8" s="237"/>
      <c r="DT8" s="237"/>
      <c r="DU8" s="237"/>
      <c r="DV8" s="237"/>
      <c r="DW8" s="237"/>
      <c r="DX8" s="237"/>
      <c r="DY8" s="237"/>
      <c r="DZ8" s="237"/>
      <c r="EA8" s="237"/>
      <c r="EB8" s="237"/>
      <c r="EC8" s="237"/>
      <c r="ED8" s="237"/>
      <c r="EE8" s="237"/>
      <c r="EF8" s="237"/>
      <c r="EG8" s="237"/>
      <c r="EH8" s="237"/>
      <c r="EI8" s="237"/>
      <c r="EJ8" s="237"/>
      <c r="EK8" s="237"/>
      <c r="EL8" s="237"/>
      <c r="EM8" s="237"/>
      <c r="EN8" s="237"/>
      <c r="EO8" s="237"/>
      <c r="EP8" s="237"/>
      <c r="EQ8" s="237"/>
      <c r="ER8" s="237"/>
      <c r="ES8" s="237"/>
      <c r="ET8" s="237"/>
      <c r="EU8" s="237"/>
      <c r="EV8" s="237"/>
      <c r="EW8" s="237"/>
      <c r="EX8" s="237"/>
      <c r="EY8" s="237"/>
      <c r="EZ8" s="237"/>
      <c r="FA8" s="237"/>
      <c r="FB8" s="237"/>
      <c r="FC8" s="237"/>
      <c r="FD8" s="237"/>
      <c r="FE8" s="237"/>
      <c r="FF8" s="237"/>
      <c r="FG8" s="237"/>
      <c r="FH8" s="237"/>
      <c r="FI8" s="237"/>
      <c r="FJ8" s="237"/>
      <c r="FK8" s="237"/>
      <c r="FL8" s="237"/>
      <c r="FM8" s="237"/>
      <c r="FN8" s="237"/>
      <c r="FO8" s="237"/>
      <c r="FP8" s="237"/>
      <c r="FQ8" s="237"/>
      <c r="FR8" s="237"/>
      <c r="FS8" s="237"/>
      <c r="FT8" s="237"/>
    </row>
    <row r="9" spans="1:278" s="239" customFormat="1" ht="9.75" customHeight="1">
      <c r="A9" s="549"/>
      <c r="B9" s="516"/>
      <c r="C9" s="516"/>
      <c r="D9" s="516"/>
      <c r="E9" s="516"/>
      <c r="F9" s="516"/>
      <c r="G9" s="516"/>
      <c r="H9" s="516"/>
      <c r="I9" s="516"/>
      <c r="J9" s="516"/>
      <c r="K9" s="516"/>
      <c r="L9" s="516"/>
      <c r="M9" s="516"/>
      <c r="N9" s="516"/>
      <c r="T9" s="240"/>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c r="CL9" s="241"/>
      <c r="CM9" s="241"/>
      <c r="CN9" s="241"/>
      <c r="CO9" s="241"/>
      <c r="CP9" s="241"/>
      <c r="CQ9" s="241"/>
      <c r="CR9" s="241"/>
      <c r="CS9" s="241"/>
      <c r="CT9" s="241"/>
      <c r="CU9" s="241"/>
      <c r="CV9" s="241"/>
      <c r="CW9" s="241"/>
      <c r="CX9" s="241"/>
      <c r="CY9" s="241"/>
      <c r="CZ9" s="241"/>
      <c r="DA9" s="241"/>
      <c r="DB9" s="241"/>
      <c r="DC9" s="241"/>
      <c r="DD9" s="241"/>
      <c r="DE9" s="241"/>
      <c r="DF9" s="241"/>
      <c r="DG9" s="241"/>
      <c r="DH9" s="241"/>
      <c r="DI9" s="241"/>
      <c r="DJ9" s="241"/>
      <c r="DK9" s="241"/>
      <c r="DL9" s="241"/>
      <c r="DM9" s="241"/>
      <c r="DN9" s="241"/>
      <c r="DO9" s="241"/>
      <c r="DP9" s="241"/>
      <c r="DQ9" s="241"/>
      <c r="DR9" s="241"/>
      <c r="DS9" s="241"/>
      <c r="DT9" s="241"/>
      <c r="DU9" s="241"/>
      <c r="DV9" s="241"/>
      <c r="DW9" s="241"/>
      <c r="DX9" s="241"/>
      <c r="DY9" s="241"/>
      <c r="DZ9" s="241"/>
      <c r="EA9" s="241"/>
      <c r="EB9" s="241"/>
      <c r="EC9" s="241"/>
      <c r="ED9" s="241"/>
      <c r="EE9" s="241"/>
      <c r="EF9" s="241"/>
      <c r="EG9" s="241"/>
      <c r="EH9" s="241"/>
      <c r="EI9" s="241"/>
      <c r="EJ9" s="241"/>
      <c r="EK9" s="241"/>
      <c r="EL9" s="241"/>
      <c r="EM9" s="241"/>
      <c r="EN9" s="241"/>
      <c r="EO9" s="241"/>
      <c r="EP9" s="241"/>
      <c r="EQ9" s="241"/>
      <c r="ER9" s="241"/>
      <c r="ES9" s="241"/>
      <c r="ET9" s="241"/>
      <c r="EU9" s="241"/>
      <c r="EV9" s="241"/>
      <c r="EW9" s="241"/>
      <c r="EX9" s="241"/>
      <c r="EY9" s="241"/>
      <c r="EZ9" s="241"/>
      <c r="FA9" s="241"/>
      <c r="FB9" s="241"/>
      <c r="FC9" s="241"/>
      <c r="FD9" s="241"/>
      <c r="FE9" s="241"/>
      <c r="FF9" s="241"/>
      <c r="FG9" s="241"/>
      <c r="FH9" s="241"/>
      <c r="FI9" s="241"/>
      <c r="FJ9" s="241"/>
      <c r="FK9" s="241"/>
      <c r="FL9" s="241"/>
      <c r="FM9" s="241"/>
      <c r="FN9" s="241"/>
      <c r="FO9" s="241"/>
      <c r="FP9" s="241"/>
      <c r="FQ9" s="241"/>
      <c r="FR9" s="241"/>
      <c r="FS9" s="241"/>
      <c r="FT9" s="241"/>
    </row>
    <row r="10" spans="1:278" s="243" customFormat="1" ht="75" customHeight="1">
      <c r="A10" s="543">
        <f>'Mapa Final'!A10</f>
        <v>1</v>
      </c>
      <c r="B10" s="543" t="str">
        <f>'Mapa Final'!B10</f>
        <v>Incumplimiento</v>
      </c>
      <c r="C10" s="527" t="str">
        <f>'Mapa Final'!C10</f>
        <v>Incumplimiento de las metas establecidas</v>
      </c>
      <c r="D10" s="508" t="str">
        <f>'Mapa Final'!D10</f>
        <v>Indebida notificación de la solicitud de conciliación prejudicial</v>
      </c>
      <c r="E10" s="527" t="str">
        <f>'Mapa Final'!E10</f>
        <v xml:space="preserve">Cantidad de solicitudes que ingresan diariamente al correo electrónico de notificaciones judiciales  </v>
      </c>
      <c r="F10" s="508" t="str">
        <f>'Mapa Final'!F10</f>
        <v xml:space="preserve">Posibilidad de incumplimiento de las metas establecidas por la cantidad de solicitudes que ingresan diariamente al correo electrónico de notificaciones judiciales.  </v>
      </c>
      <c r="G10" s="508" t="str">
        <f>'Mapa Final'!G10</f>
        <v>Ejecución y Administración de Procesos</v>
      </c>
      <c r="H10" s="508" t="str">
        <f>'Mapa Final'!I10</f>
        <v>Baja</v>
      </c>
      <c r="I10" s="508" t="str">
        <f>'Mapa Final'!L10</f>
        <v>Leve</v>
      </c>
      <c r="J10" s="517" t="str">
        <f>'Mapa Final'!N10</f>
        <v>Bajo</v>
      </c>
      <c r="K10" s="518" t="str">
        <f>'Mapa Final'!AA10</f>
        <v>Baja</v>
      </c>
      <c r="L10" s="518" t="str">
        <f>'Mapa Final'!AE10</f>
        <v>Leve</v>
      </c>
      <c r="M10" s="517" t="str">
        <f>'Mapa Final'!AG10</f>
        <v>Bajo</v>
      </c>
      <c r="N10" s="541" t="str">
        <f>'Mapa Final'!AH10</f>
        <v>Aceptar</v>
      </c>
      <c r="O10" s="505" t="s">
        <v>549</v>
      </c>
      <c r="P10" s="505"/>
      <c r="Q10" s="505" t="s">
        <v>10</v>
      </c>
      <c r="R10" s="503">
        <v>45108</v>
      </c>
      <c r="S10" s="503">
        <v>45199</v>
      </c>
      <c r="T10" s="266" t="s">
        <v>550</v>
      </c>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2"/>
      <c r="BJ10" s="242"/>
      <c r="BK10" s="242"/>
      <c r="BL10" s="242"/>
      <c r="BM10" s="242"/>
      <c r="BN10" s="242"/>
      <c r="BO10" s="242"/>
      <c r="BP10" s="242"/>
      <c r="BQ10" s="242"/>
      <c r="BR10" s="242"/>
      <c r="BS10" s="242"/>
      <c r="BT10" s="242"/>
      <c r="BU10" s="242"/>
      <c r="BV10" s="242"/>
      <c r="BW10" s="242"/>
      <c r="BX10" s="242"/>
      <c r="BY10" s="242"/>
      <c r="BZ10" s="242"/>
      <c r="CA10" s="242"/>
      <c r="CB10" s="242"/>
      <c r="CC10" s="242"/>
      <c r="CD10" s="242"/>
      <c r="CE10" s="242"/>
      <c r="CF10" s="242"/>
      <c r="CG10" s="242"/>
      <c r="CH10" s="242"/>
      <c r="CI10" s="242"/>
      <c r="CJ10" s="242"/>
      <c r="CK10" s="242"/>
      <c r="CL10" s="242"/>
      <c r="CM10" s="242"/>
      <c r="CN10" s="242"/>
      <c r="CO10" s="242"/>
      <c r="CP10" s="242"/>
      <c r="CQ10" s="242"/>
      <c r="CR10" s="242"/>
      <c r="CS10" s="242"/>
      <c r="CT10" s="242"/>
      <c r="CU10" s="242"/>
      <c r="CV10" s="242"/>
      <c r="CW10" s="242"/>
      <c r="CX10" s="242"/>
      <c r="CY10" s="242"/>
      <c r="CZ10" s="242"/>
      <c r="DA10" s="242"/>
      <c r="DB10" s="242"/>
      <c r="DC10" s="242"/>
      <c r="DD10" s="242"/>
      <c r="DE10" s="242"/>
      <c r="DF10" s="242"/>
      <c r="DG10" s="242"/>
      <c r="DH10" s="242"/>
      <c r="DI10" s="242"/>
      <c r="DJ10" s="242"/>
      <c r="DK10" s="242"/>
      <c r="DL10" s="242"/>
      <c r="DM10" s="242"/>
      <c r="DN10" s="242"/>
      <c r="DO10" s="242"/>
      <c r="DP10" s="242"/>
      <c r="DQ10" s="242"/>
      <c r="DR10" s="242"/>
      <c r="DS10" s="242"/>
      <c r="DT10" s="242"/>
      <c r="DU10" s="242"/>
      <c r="DV10" s="242"/>
      <c r="DW10" s="242"/>
      <c r="DX10" s="242"/>
      <c r="DY10" s="242"/>
      <c r="DZ10" s="242"/>
      <c r="EA10" s="242"/>
      <c r="EB10" s="242"/>
      <c r="EC10" s="242"/>
      <c r="ED10" s="242"/>
      <c r="EE10" s="242"/>
      <c r="EF10" s="242"/>
      <c r="EG10" s="242"/>
      <c r="EH10" s="242"/>
      <c r="EI10" s="242"/>
      <c r="EJ10" s="242"/>
      <c r="EK10" s="242"/>
      <c r="EL10" s="242"/>
      <c r="EM10" s="242"/>
      <c r="EN10" s="242"/>
      <c r="EO10" s="242"/>
      <c r="EP10" s="242"/>
      <c r="EQ10" s="242"/>
      <c r="ER10" s="242"/>
      <c r="ES10" s="242"/>
      <c r="ET10" s="242"/>
      <c r="EU10" s="242"/>
      <c r="EV10" s="242"/>
      <c r="EW10" s="242"/>
      <c r="EX10" s="242"/>
      <c r="EY10" s="242"/>
      <c r="EZ10" s="242"/>
      <c r="FA10" s="242"/>
      <c r="FB10" s="242"/>
      <c r="FC10" s="242"/>
      <c r="FD10" s="242"/>
      <c r="FE10" s="242"/>
      <c r="FF10" s="242"/>
      <c r="FG10" s="242"/>
      <c r="FH10" s="242"/>
      <c r="FI10" s="242"/>
      <c r="FJ10" s="242"/>
      <c r="FK10" s="242"/>
      <c r="FL10" s="242"/>
      <c r="FM10" s="242"/>
      <c r="FN10" s="242"/>
      <c r="FO10" s="242"/>
      <c r="FP10" s="242"/>
      <c r="FQ10" s="242"/>
      <c r="FR10" s="242"/>
      <c r="FS10" s="242"/>
      <c r="FT10" s="242"/>
    </row>
    <row r="11" spans="1:278" s="243" customFormat="1" ht="90" customHeight="1">
      <c r="A11" s="543"/>
      <c r="B11" s="543"/>
      <c r="C11" s="527"/>
      <c r="D11" s="508"/>
      <c r="E11" s="527"/>
      <c r="F11" s="508"/>
      <c r="G11" s="508"/>
      <c r="H11" s="508"/>
      <c r="I11" s="508"/>
      <c r="J11" s="517"/>
      <c r="K11" s="518"/>
      <c r="L11" s="518"/>
      <c r="M11" s="517"/>
      <c r="N11" s="541"/>
      <c r="O11" s="505"/>
      <c r="P11" s="505"/>
      <c r="Q11" s="505"/>
      <c r="R11" s="503"/>
      <c r="S11" s="503"/>
      <c r="T11" s="266" t="s">
        <v>551</v>
      </c>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42"/>
      <c r="BB11" s="242"/>
      <c r="BC11" s="242"/>
      <c r="BD11" s="242"/>
      <c r="BE11" s="242"/>
      <c r="BF11" s="242"/>
      <c r="BG11" s="242"/>
      <c r="BH11" s="242"/>
      <c r="BI11" s="242"/>
      <c r="BJ11" s="242"/>
      <c r="BK11" s="242"/>
      <c r="BL11" s="242"/>
      <c r="BM11" s="242"/>
      <c r="BN11" s="242"/>
      <c r="BO11" s="242"/>
      <c r="BP11" s="242"/>
      <c r="BQ11" s="242"/>
      <c r="BR11" s="242"/>
      <c r="BS11" s="242"/>
      <c r="BT11" s="242"/>
      <c r="BU11" s="242"/>
      <c r="BV11" s="242"/>
      <c r="BW11" s="242"/>
      <c r="BX11" s="242"/>
      <c r="BY11" s="242"/>
      <c r="BZ11" s="242"/>
      <c r="CA11" s="242"/>
      <c r="CB11" s="242"/>
      <c r="CC11" s="242"/>
      <c r="CD11" s="242"/>
      <c r="CE11" s="242"/>
      <c r="CF11" s="242"/>
      <c r="CG11" s="242"/>
      <c r="CH11" s="242"/>
      <c r="CI11" s="242"/>
      <c r="CJ11" s="242"/>
      <c r="CK11" s="242"/>
      <c r="CL11" s="242"/>
      <c r="CM11" s="242"/>
      <c r="CN11" s="242"/>
      <c r="CO11" s="242"/>
      <c r="CP11" s="242"/>
      <c r="CQ11" s="242"/>
      <c r="CR11" s="242"/>
      <c r="CS11" s="242"/>
      <c r="CT11" s="242"/>
      <c r="CU11" s="242"/>
      <c r="CV11" s="242"/>
      <c r="CW11" s="242"/>
      <c r="CX11" s="242"/>
      <c r="CY11" s="242"/>
      <c r="CZ11" s="242"/>
      <c r="DA11" s="242"/>
      <c r="DB11" s="242"/>
      <c r="DC11" s="242"/>
      <c r="DD11" s="242"/>
      <c r="DE11" s="242"/>
      <c r="DF11" s="242"/>
      <c r="DG11" s="242"/>
      <c r="DH11" s="242"/>
      <c r="DI11" s="242"/>
      <c r="DJ11" s="242"/>
      <c r="DK11" s="242"/>
      <c r="DL11" s="242"/>
      <c r="DM11" s="242"/>
      <c r="DN11" s="242"/>
      <c r="DO11" s="242"/>
      <c r="DP11" s="242"/>
      <c r="DQ11" s="242"/>
      <c r="DR11" s="242"/>
      <c r="DS11" s="242"/>
      <c r="DT11" s="242"/>
      <c r="DU11" s="242"/>
      <c r="DV11" s="242"/>
      <c r="DW11" s="242"/>
      <c r="DX11" s="242"/>
      <c r="DY11" s="242"/>
      <c r="DZ11" s="242"/>
      <c r="EA11" s="242"/>
      <c r="EB11" s="242"/>
      <c r="EC11" s="242"/>
      <c r="ED11" s="242"/>
      <c r="EE11" s="242"/>
      <c r="EF11" s="242"/>
      <c r="EG11" s="242"/>
      <c r="EH11" s="242"/>
      <c r="EI11" s="242"/>
      <c r="EJ11" s="242"/>
      <c r="EK11" s="242"/>
      <c r="EL11" s="242"/>
      <c r="EM11" s="242"/>
      <c r="EN11" s="242"/>
      <c r="EO11" s="242"/>
      <c r="EP11" s="242"/>
      <c r="EQ11" s="242"/>
      <c r="ER11" s="242"/>
      <c r="ES11" s="242"/>
      <c r="ET11" s="242"/>
      <c r="EU11" s="242"/>
      <c r="EV11" s="242"/>
      <c r="EW11" s="242"/>
      <c r="EX11" s="242"/>
      <c r="EY11" s="242"/>
      <c r="EZ11" s="242"/>
      <c r="FA11" s="242"/>
      <c r="FB11" s="242"/>
      <c r="FC11" s="242"/>
      <c r="FD11" s="242"/>
      <c r="FE11" s="242"/>
      <c r="FF11" s="242"/>
      <c r="FG11" s="242"/>
      <c r="FH11" s="242"/>
      <c r="FI11" s="242"/>
      <c r="FJ11" s="242"/>
      <c r="FK11" s="242"/>
      <c r="FL11" s="242"/>
      <c r="FM11" s="242"/>
      <c r="FN11" s="242"/>
      <c r="FO11" s="242"/>
      <c r="FP11" s="242"/>
      <c r="FQ11" s="242"/>
      <c r="FR11" s="242"/>
      <c r="FS11" s="242"/>
      <c r="FT11" s="242"/>
    </row>
    <row r="12" spans="1:278" s="243" customFormat="1" ht="119.25" customHeight="1">
      <c r="A12" s="543"/>
      <c r="B12" s="543"/>
      <c r="C12" s="275" t="str">
        <f>'Mapa Final'!C12</f>
        <v>Incumplimiento de las metas establecidas</v>
      </c>
      <c r="D12" s="277" t="str">
        <f>'Mapa Final'!D12</f>
        <v>Falta de control de las tutelas y procesos que ingresan a Asistencia Legal</v>
      </c>
      <c r="E12" s="275" t="str">
        <f>'Mapa Final'!E12</f>
        <v xml:space="preserve">
Vencimiento de términos judiciales </v>
      </c>
      <c r="F12" s="277" t="str">
        <f>'Mapa Final'!F12</f>
        <v xml:space="preserve">Psobilidad de incumplimiento de las metas establecidas por el
vencimiento de términos judiciales </v>
      </c>
      <c r="G12" s="277" t="str">
        <f>'Mapa Final'!G12</f>
        <v>Ejecución y Administración de Procesos</v>
      </c>
      <c r="H12" s="277" t="str">
        <f>'Mapa Final'!I12</f>
        <v>Media</v>
      </c>
      <c r="I12" s="277" t="str">
        <f>'Mapa Final'!L12</f>
        <v>Menor</v>
      </c>
      <c r="J12" s="278" t="str">
        <f>'Mapa Final'!N12</f>
        <v>Moderado</v>
      </c>
      <c r="K12" s="276" t="str">
        <f>'Mapa Final'!AA12</f>
        <v>Muy Baja</v>
      </c>
      <c r="L12" s="276" t="str">
        <f>'Mapa Final'!AE12</f>
        <v>Menor</v>
      </c>
      <c r="M12" s="278" t="str">
        <f>'Mapa Final'!AG12</f>
        <v>Bajo</v>
      </c>
      <c r="N12" s="276" t="str">
        <f>'Mapa Final'!AH12</f>
        <v>Aceptar</v>
      </c>
      <c r="O12" s="267" t="s">
        <v>549</v>
      </c>
      <c r="P12" s="267"/>
      <c r="Q12" s="264" t="s">
        <v>10</v>
      </c>
      <c r="R12" s="289">
        <v>45108</v>
      </c>
      <c r="S12" s="289">
        <v>45199</v>
      </c>
      <c r="T12" s="266" t="s">
        <v>551</v>
      </c>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2"/>
      <c r="BM12" s="242"/>
      <c r="BN12" s="242"/>
      <c r="BO12" s="242"/>
      <c r="BP12" s="242"/>
      <c r="BQ12" s="242"/>
      <c r="BR12" s="242"/>
      <c r="BS12" s="242"/>
      <c r="BT12" s="242"/>
      <c r="BU12" s="242"/>
      <c r="BV12" s="242"/>
      <c r="BW12" s="242"/>
      <c r="BX12" s="242"/>
      <c r="BY12" s="242"/>
      <c r="BZ12" s="242"/>
      <c r="CA12" s="242"/>
      <c r="CB12" s="242"/>
      <c r="CC12" s="242"/>
      <c r="CD12" s="242"/>
      <c r="CE12" s="242"/>
      <c r="CF12" s="242"/>
      <c r="CG12" s="242"/>
      <c r="CH12" s="242"/>
      <c r="CI12" s="242"/>
      <c r="CJ12" s="242"/>
      <c r="CK12" s="242"/>
      <c r="CL12" s="242"/>
      <c r="CM12" s="242"/>
      <c r="CN12" s="242"/>
      <c r="CO12" s="242"/>
      <c r="CP12" s="242"/>
      <c r="CQ12" s="242"/>
      <c r="CR12" s="242"/>
      <c r="CS12" s="242"/>
      <c r="CT12" s="242"/>
      <c r="CU12" s="242"/>
      <c r="CV12" s="242"/>
      <c r="CW12" s="242"/>
      <c r="CX12" s="242"/>
      <c r="CY12" s="242"/>
      <c r="CZ12" s="242"/>
      <c r="DA12" s="242"/>
      <c r="DB12" s="242"/>
      <c r="DC12" s="242"/>
      <c r="DD12" s="242"/>
      <c r="DE12" s="242"/>
      <c r="DF12" s="242"/>
      <c r="DG12" s="242"/>
      <c r="DH12" s="242"/>
      <c r="DI12" s="242"/>
      <c r="DJ12" s="242"/>
      <c r="DK12" s="242"/>
      <c r="DL12" s="242"/>
      <c r="DM12" s="242"/>
      <c r="DN12" s="242"/>
      <c r="DO12" s="242"/>
      <c r="DP12" s="242"/>
      <c r="DQ12" s="242"/>
      <c r="DR12" s="242"/>
      <c r="DS12" s="242"/>
      <c r="DT12" s="242"/>
      <c r="DU12" s="242"/>
      <c r="DV12" s="242"/>
      <c r="DW12" s="242"/>
      <c r="DX12" s="242"/>
      <c r="DY12" s="242"/>
      <c r="DZ12" s="242"/>
      <c r="EA12" s="242"/>
      <c r="EB12" s="242"/>
      <c r="EC12" s="242"/>
      <c r="ED12" s="242"/>
      <c r="EE12" s="242"/>
      <c r="EF12" s="242"/>
      <c r="EG12" s="242"/>
      <c r="EH12" s="242"/>
      <c r="EI12" s="242"/>
      <c r="EJ12" s="242"/>
      <c r="EK12" s="242"/>
      <c r="EL12" s="242"/>
      <c r="EM12" s="242"/>
      <c r="EN12" s="242"/>
      <c r="EO12" s="242"/>
      <c r="EP12" s="242"/>
      <c r="EQ12" s="242"/>
      <c r="ER12" s="242"/>
      <c r="ES12" s="242"/>
      <c r="ET12" s="242"/>
      <c r="EU12" s="242"/>
      <c r="EV12" s="242"/>
      <c r="EW12" s="242"/>
      <c r="EX12" s="242"/>
      <c r="EY12" s="242"/>
      <c r="EZ12" s="242"/>
      <c r="FA12" s="242"/>
      <c r="FB12" s="242"/>
      <c r="FC12" s="242"/>
      <c r="FD12" s="242"/>
      <c r="FE12" s="242"/>
      <c r="FF12" s="242"/>
      <c r="FG12" s="242"/>
      <c r="FH12" s="242"/>
      <c r="FI12" s="242"/>
      <c r="FJ12" s="242"/>
      <c r="FK12" s="242"/>
      <c r="FL12" s="242"/>
      <c r="FM12" s="242"/>
      <c r="FN12" s="242"/>
      <c r="FO12" s="242"/>
      <c r="FP12" s="242"/>
      <c r="FQ12" s="242"/>
      <c r="FR12" s="242"/>
      <c r="FS12" s="242"/>
      <c r="FT12" s="242"/>
    </row>
    <row r="13" spans="1:278" s="243" customFormat="1" ht="66" customHeight="1">
      <c r="A13" s="543">
        <f>'Mapa Final'!A13</f>
        <v>2</v>
      </c>
      <c r="B13" s="543" t="str">
        <f>'Mapa Final'!B13</f>
        <v>Inexactitud</v>
      </c>
      <c r="C13" s="527" t="str">
        <f>'Mapa Final'!C13</f>
        <v>Reputacional</v>
      </c>
      <c r="D13" s="277" t="str">
        <f>'Mapa Final'!D13</f>
        <v xml:space="preserve">Falta de estudio y actualización en materia jurídica de los apoderados de la Rama Judicial. </v>
      </c>
      <c r="E13" s="527" t="str">
        <f>'Mapa Final'!E13</f>
        <v>Impresiciones en la defensa judicial</v>
      </c>
      <c r="F13" s="508" t="str">
        <f>'Mapa Final'!F13</f>
        <v xml:space="preserve">Posibilidad de pérdida reputacional por impresiciones en la defensa judicial </v>
      </c>
      <c r="G13" s="508" t="str">
        <f>'Mapa Final'!G13</f>
        <v>Ejecución y Administración de Procesos</v>
      </c>
      <c r="H13" s="508" t="str">
        <f>'Mapa Final'!I13</f>
        <v>Media</v>
      </c>
      <c r="I13" s="508" t="str">
        <f>'Mapa Final'!L13</f>
        <v>Moderado</v>
      </c>
      <c r="J13" s="517" t="str">
        <f>'Mapa Final'!N13</f>
        <v>Moderado</v>
      </c>
      <c r="K13" s="518" t="str">
        <f>'Mapa Final'!AA13</f>
        <v>Baja</v>
      </c>
      <c r="L13" s="518" t="str">
        <f>'Mapa Final'!AE13</f>
        <v>Moderado</v>
      </c>
      <c r="M13" s="517" t="str">
        <f>'Mapa Final'!AG13</f>
        <v>Moderado</v>
      </c>
      <c r="N13" s="541" t="str">
        <f>'Mapa Final'!AH13</f>
        <v>Aceptar</v>
      </c>
      <c r="O13" s="270" t="s">
        <v>552</v>
      </c>
      <c r="P13" s="267"/>
      <c r="Q13" s="264" t="s">
        <v>10</v>
      </c>
      <c r="R13" s="289">
        <v>45108</v>
      </c>
      <c r="S13" s="289">
        <v>45199</v>
      </c>
      <c r="T13" s="266" t="s">
        <v>553</v>
      </c>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c r="FP13" s="242"/>
      <c r="FQ13" s="242"/>
      <c r="FR13" s="242"/>
      <c r="FS13" s="242"/>
      <c r="FT13" s="242"/>
    </row>
    <row r="14" spans="1:278" s="243" customFormat="1" ht="36.75" customHeight="1">
      <c r="A14" s="543"/>
      <c r="B14" s="543"/>
      <c r="C14" s="527"/>
      <c r="D14" s="277" t="str">
        <f>'Mapa Final'!D14</f>
        <v>Cambios permanentes en la normatividad</v>
      </c>
      <c r="E14" s="527"/>
      <c r="F14" s="508"/>
      <c r="G14" s="508"/>
      <c r="H14" s="508"/>
      <c r="I14" s="508"/>
      <c r="J14" s="517"/>
      <c r="K14" s="518"/>
      <c r="L14" s="518"/>
      <c r="M14" s="517"/>
      <c r="N14" s="541"/>
      <c r="O14" s="542" t="s">
        <v>268</v>
      </c>
      <c r="P14" s="505"/>
      <c r="Q14" s="505" t="s">
        <v>10</v>
      </c>
      <c r="R14" s="550">
        <v>45108</v>
      </c>
      <c r="S14" s="550">
        <v>45199</v>
      </c>
      <c r="T14" s="506" t="s">
        <v>554</v>
      </c>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42"/>
      <c r="BB14" s="242"/>
      <c r="BC14" s="242"/>
      <c r="BD14" s="242"/>
      <c r="BE14" s="242"/>
      <c r="BF14" s="242"/>
      <c r="BG14" s="242"/>
      <c r="BH14" s="242"/>
      <c r="BI14" s="242"/>
      <c r="BJ14" s="242"/>
      <c r="BK14" s="242"/>
      <c r="BL14" s="242"/>
      <c r="BM14" s="242"/>
      <c r="BN14" s="242"/>
      <c r="BO14" s="242"/>
      <c r="BP14" s="242"/>
      <c r="BQ14" s="242"/>
      <c r="BR14" s="242"/>
      <c r="BS14" s="242"/>
      <c r="BT14" s="242"/>
      <c r="BU14" s="242"/>
      <c r="BV14" s="242"/>
      <c r="BW14" s="242"/>
      <c r="BX14" s="242"/>
      <c r="BY14" s="242"/>
      <c r="BZ14" s="242"/>
      <c r="CA14" s="242"/>
      <c r="CB14" s="242"/>
      <c r="CC14" s="242"/>
      <c r="CD14" s="242"/>
      <c r="CE14" s="242"/>
      <c r="CF14" s="242"/>
      <c r="CG14" s="242"/>
      <c r="CH14" s="242"/>
      <c r="CI14" s="242"/>
      <c r="CJ14" s="242"/>
      <c r="CK14" s="242"/>
      <c r="CL14" s="242"/>
      <c r="CM14" s="242"/>
      <c r="CN14" s="242"/>
      <c r="CO14" s="242"/>
      <c r="CP14" s="242"/>
      <c r="CQ14" s="242"/>
      <c r="CR14" s="242"/>
      <c r="CS14" s="242"/>
      <c r="CT14" s="242"/>
      <c r="CU14" s="242"/>
      <c r="CV14" s="242"/>
      <c r="CW14" s="242"/>
      <c r="CX14" s="242"/>
      <c r="CY14" s="242"/>
      <c r="CZ14" s="242"/>
      <c r="DA14" s="242"/>
      <c r="DB14" s="242"/>
      <c r="DC14" s="242"/>
      <c r="DD14" s="242"/>
      <c r="DE14" s="242"/>
      <c r="DF14" s="242"/>
      <c r="DG14" s="242"/>
      <c r="DH14" s="242"/>
      <c r="DI14" s="242"/>
      <c r="DJ14" s="242"/>
      <c r="DK14" s="242"/>
      <c r="DL14" s="242"/>
      <c r="DM14" s="242"/>
      <c r="DN14" s="242"/>
      <c r="DO14" s="242"/>
      <c r="DP14" s="242"/>
      <c r="DQ14" s="242"/>
      <c r="DR14" s="242"/>
      <c r="DS14" s="242"/>
      <c r="DT14" s="242"/>
      <c r="DU14" s="242"/>
      <c r="DV14" s="242"/>
      <c r="DW14" s="242"/>
      <c r="DX14" s="242"/>
      <c r="DY14" s="242"/>
      <c r="DZ14" s="242"/>
      <c r="EA14" s="242"/>
      <c r="EB14" s="242"/>
      <c r="EC14" s="242"/>
      <c r="ED14" s="242"/>
      <c r="EE14" s="242"/>
      <c r="EF14" s="242"/>
      <c r="EG14" s="242"/>
      <c r="EH14" s="242"/>
      <c r="EI14" s="242"/>
      <c r="EJ14" s="242"/>
      <c r="EK14" s="242"/>
      <c r="EL14" s="242"/>
      <c r="EM14" s="242"/>
      <c r="EN14" s="242"/>
      <c r="EO14" s="242"/>
      <c r="EP14" s="242"/>
      <c r="EQ14" s="242"/>
      <c r="ER14" s="242"/>
      <c r="ES14" s="242"/>
      <c r="ET14" s="242"/>
      <c r="EU14" s="242"/>
      <c r="EV14" s="242"/>
      <c r="EW14" s="242"/>
      <c r="EX14" s="242"/>
      <c r="EY14" s="242"/>
      <c r="EZ14" s="242"/>
      <c r="FA14" s="242"/>
      <c r="FB14" s="242"/>
      <c r="FC14" s="242"/>
      <c r="FD14" s="242"/>
      <c r="FE14" s="242"/>
      <c r="FF14" s="242"/>
      <c r="FG14" s="242"/>
      <c r="FH14" s="242"/>
      <c r="FI14" s="242"/>
      <c r="FJ14" s="242"/>
      <c r="FK14" s="242"/>
      <c r="FL14" s="242"/>
      <c r="FM14" s="242"/>
      <c r="FN14" s="242"/>
      <c r="FO14" s="242"/>
      <c r="FP14" s="242"/>
      <c r="FQ14" s="242"/>
      <c r="FR14" s="242"/>
      <c r="FS14" s="242"/>
      <c r="FT14" s="242"/>
    </row>
    <row r="15" spans="1:278" s="243" customFormat="1" ht="39.75" customHeight="1">
      <c r="A15" s="543"/>
      <c r="B15" s="543"/>
      <c r="C15" s="527"/>
      <c r="D15" s="277" t="str">
        <f>'Mapa Final'!D15</f>
        <v>Desactualización de la jurisprudencia</v>
      </c>
      <c r="E15" s="527"/>
      <c r="F15" s="508"/>
      <c r="G15" s="508"/>
      <c r="H15" s="508"/>
      <c r="I15" s="508"/>
      <c r="J15" s="517"/>
      <c r="K15" s="518"/>
      <c r="L15" s="518"/>
      <c r="M15" s="517"/>
      <c r="N15" s="541"/>
      <c r="O15" s="542"/>
      <c r="P15" s="505"/>
      <c r="Q15" s="505"/>
      <c r="R15" s="552"/>
      <c r="S15" s="552"/>
      <c r="T15" s="506"/>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42"/>
      <c r="BB15" s="242"/>
      <c r="BC15" s="242"/>
      <c r="BD15" s="242"/>
      <c r="BE15" s="242"/>
      <c r="BF15" s="242"/>
      <c r="BG15" s="242"/>
      <c r="BH15" s="242"/>
      <c r="BI15" s="242"/>
      <c r="BJ15" s="242"/>
      <c r="BK15" s="242"/>
      <c r="BL15" s="242"/>
      <c r="BM15" s="242"/>
      <c r="BN15" s="242"/>
      <c r="BO15" s="242"/>
      <c r="BP15" s="242"/>
      <c r="BQ15" s="242"/>
      <c r="BR15" s="242"/>
      <c r="BS15" s="242"/>
      <c r="BT15" s="242"/>
      <c r="BU15" s="242"/>
      <c r="BV15" s="242"/>
      <c r="BW15" s="242"/>
      <c r="BX15" s="242"/>
      <c r="BY15" s="242"/>
      <c r="BZ15" s="242"/>
      <c r="CA15" s="242"/>
      <c r="CB15" s="242"/>
      <c r="CC15" s="242"/>
      <c r="CD15" s="242"/>
      <c r="CE15" s="242"/>
      <c r="CF15" s="242"/>
      <c r="CG15" s="242"/>
      <c r="CH15" s="242"/>
      <c r="CI15" s="242"/>
      <c r="CJ15" s="242"/>
      <c r="CK15" s="242"/>
      <c r="CL15" s="242"/>
      <c r="CM15" s="242"/>
      <c r="CN15" s="242"/>
      <c r="CO15" s="242"/>
      <c r="CP15" s="242"/>
      <c r="CQ15" s="242"/>
      <c r="CR15" s="242"/>
      <c r="CS15" s="242"/>
      <c r="CT15" s="242"/>
      <c r="CU15" s="242"/>
      <c r="CV15" s="242"/>
      <c r="CW15" s="242"/>
      <c r="CX15" s="242"/>
      <c r="CY15" s="242"/>
      <c r="CZ15" s="242"/>
      <c r="DA15" s="242"/>
      <c r="DB15" s="242"/>
      <c r="DC15" s="242"/>
      <c r="DD15" s="242"/>
      <c r="DE15" s="242"/>
      <c r="DF15" s="242"/>
      <c r="DG15" s="242"/>
      <c r="DH15" s="242"/>
      <c r="DI15" s="242"/>
      <c r="DJ15" s="242"/>
      <c r="DK15" s="242"/>
      <c r="DL15" s="242"/>
      <c r="DM15" s="242"/>
      <c r="DN15" s="242"/>
      <c r="DO15" s="242"/>
      <c r="DP15" s="242"/>
      <c r="DQ15" s="242"/>
      <c r="DR15" s="242"/>
      <c r="DS15" s="242"/>
      <c r="DT15" s="242"/>
      <c r="DU15" s="242"/>
      <c r="DV15" s="242"/>
      <c r="DW15" s="242"/>
      <c r="DX15" s="242"/>
      <c r="DY15" s="242"/>
      <c r="DZ15" s="242"/>
      <c r="EA15" s="242"/>
      <c r="EB15" s="242"/>
      <c r="EC15" s="242"/>
      <c r="ED15" s="242"/>
      <c r="EE15" s="242"/>
      <c r="EF15" s="242"/>
      <c r="EG15" s="242"/>
      <c r="EH15" s="242"/>
      <c r="EI15" s="242"/>
      <c r="EJ15" s="242"/>
      <c r="EK15" s="242"/>
      <c r="EL15" s="242"/>
      <c r="EM15" s="242"/>
      <c r="EN15" s="242"/>
      <c r="EO15" s="242"/>
      <c r="EP15" s="242"/>
      <c r="EQ15" s="242"/>
      <c r="ER15" s="242"/>
      <c r="ES15" s="242"/>
      <c r="ET15" s="242"/>
      <c r="EU15" s="242"/>
      <c r="EV15" s="242"/>
      <c r="EW15" s="242"/>
      <c r="EX15" s="242"/>
      <c r="EY15" s="242"/>
      <c r="EZ15" s="242"/>
      <c r="FA15" s="242"/>
      <c r="FB15" s="242"/>
      <c r="FC15" s="242"/>
      <c r="FD15" s="242"/>
      <c r="FE15" s="242"/>
      <c r="FF15" s="242"/>
      <c r="FG15" s="242"/>
      <c r="FH15" s="242"/>
      <c r="FI15" s="242"/>
      <c r="FJ15" s="242"/>
      <c r="FK15" s="242"/>
      <c r="FL15" s="242"/>
      <c r="FM15" s="242"/>
      <c r="FN15" s="242"/>
      <c r="FO15" s="242"/>
      <c r="FP15" s="242"/>
      <c r="FQ15" s="242"/>
      <c r="FR15" s="242"/>
      <c r="FS15" s="242"/>
      <c r="FT15" s="242"/>
    </row>
    <row r="16" spans="1:278" s="243" customFormat="1" ht="87.75" customHeight="1">
      <c r="A16" s="543"/>
      <c r="B16" s="543"/>
      <c r="C16" s="527"/>
      <c r="D16" s="277" t="str">
        <f>'Mapa Final'!D16</f>
        <v>Falta de capacitación para los servidores judiciales de la Unidad de Asistencia Legal.</v>
      </c>
      <c r="E16" s="527"/>
      <c r="F16" s="508"/>
      <c r="G16" s="508"/>
      <c r="H16" s="508"/>
      <c r="I16" s="508"/>
      <c r="J16" s="517"/>
      <c r="K16" s="518"/>
      <c r="L16" s="518"/>
      <c r="M16" s="517"/>
      <c r="N16" s="541"/>
      <c r="O16" s="279" t="s">
        <v>271</v>
      </c>
      <c r="P16" s="267"/>
      <c r="Q16" s="264" t="s">
        <v>10</v>
      </c>
      <c r="R16" s="289">
        <v>45108</v>
      </c>
      <c r="S16" s="289">
        <v>45199</v>
      </c>
      <c r="T16" s="267" t="s">
        <v>555</v>
      </c>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c r="FP16" s="242"/>
      <c r="FQ16" s="242"/>
      <c r="FR16" s="242"/>
      <c r="FS16" s="242"/>
      <c r="FT16" s="242"/>
    </row>
    <row r="17" spans="1:176" s="243" customFormat="1" ht="28.5" customHeight="1">
      <c r="A17" s="543"/>
      <c r="B17" s="543"/>
      <c r="C17" s="527"/>
      <c r="D17" s="277" t="str">
        <f>'Mapa Final'!D17</f>
        <v>Multiplicidad de criterios en cuanto a la defensa judicial</v>
      </c>
      <c r="E17" s="527"/>
      <c r="F17" s="508"/>
      <c r="G17" s="508"/>
      <c r="H17" s="508"/>
      <c r="I17" s="508"/>
      <c r="J17" s="517"/>
      <c r="K17" s="518"/>
      <c r="L17" s="518"/>
      <c r="M17" s="517"/>
      <c r="N17" s="541"/>
      <c r="O17" s="270"/>
      <c r="P17" s="267"/>
      <c r="Q17" s="264"/>
      <c r="R17" s="265"/>
      <c r="S17" s="265"/>
      <c r="T17" s="267"/>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42"/>
      <c r="BB17" s="242"/>
      <c r="BC17" s="242"/>
      <c r="BD17" s="242"/>
      <c r="BE17" s="242"/>
      <c r="BF17" s="242"/>
      <c r="BG17" s="242"/>
      <c r="BH17" s="242"/>
      <c r="BI17" s="242"/>
      <c r="BJ17" s="242"/>
      <c r="BK17" s="242"/>
      <c r="BL17" s="242"/>
      <c r="BM17" s="242"/>
      <c r="BN17" s="242"/>
      <c r="BO17" s="242"/>
      <c r="BP17" s="242"/>
      <c r="BQ17" s="242"/>
      <c r="BR17" s="242"/>
      <c r="BS17" s="242"/>
      <c r="BT17" s="242"/>
      <c r="BU17" s="242"/>
      <c r="BV17" s="242"/>
      <c r="BW17" s="242"/>
      <c r="BX17" s="242"/>
      <c r="BY17" s="242"/>
      <c r="BZ17" s="242"/>
      <c r="CA17" s="242"/>
      <c r="CB17" s="242"/>
      <c r="CC17" s="242"/>
      <c r="CD17" s="242"/>
      <c r="CE17" s="242"/>
      <c r="CF17" s="242"/>
      <c r="CG17" s="242"/>
      <c r="CH17" s="242"/>
      <c r="CI17" s="242"/>
      <c r="CJ17" s="242"/>
      <c r="CK17" s="242"/>
      <c r="CL17" s="242"/>
      <c r="CM17" s="242"/>
      <c r="CN17" s="242"/>
      <c r="CO17" s="242"/>
      <c r="CP17" s="242"/>
      <c r="CQ17" s="242"/>
      <c r="CR17" s="242"/>
      <c r="CS17" s="242"/>
      <c r="CT17" s="242"/>
      <c r="CU17" s="242"/>
      <c r="CV17" s="242"/>
      <c r="CW17" s="242"/>
      <c r="CX17" s="242"/>
      <c r="CY17" s="242"/>
      <c r="CZ17" s="242"/>
      <c r="DA17" s="242"/>
      <c r="DB17" s="242"/>
      <c r="DC17" s="242"/>
      <c r="DD17" s="242"/>
      <c r="DE17" s="242"/>
      <c r="DF17" s="242"/>
      <c r="DG17" s="242"/>
      <c r="DH17" s="242"/>
      <c r="DI17" s="242"/>
      <c r="DJ17" s="242"/>
      <c r="DK17" s="242"/>
      <c r="DL17" s="242"/>
      <c r="DM17" s="242"/>
      <c r="DN17" s="242"/>
      <c r="DO17" s="242"/>
      <c r="DP17" s="242"/>
      <c r="DQ17" s="242"/>
      <c r="DR17" s="242"/>
      <c r="DS17" s="242"/>
      <c r="DT17" s="242"/>
      <c r="DU17" s="242"/>
      <c r="DV17" s="242"/>
      <c r="DW17" s="242"/>
      <c r="DX17" s="242"/>
      <c r="DY17" s="242"/>
      <c r="DZ17" s="242"/>
      <c r="EA17" s="242"/>
      <c r="EB17" s="242"/>
      <c r="EC17" s="242"/>
      <c r="ED17" s="242"/>
      <c r="EE17" s="242"/>
      <c r="EF17" s="242"/>
      <c r="EG17" s="242"/>
      <c r="EH17" s="242"/>
      <c r="EI17" s="242"/>
      <c r="EJ17" s="242"/>
      <c r="EK17" s="242"/>
      <c r="EL17" s="242"/>
      <c r="EM17" s="242"/>
      <c r="EN17" s="242"/>
      <c r="EO17" s="242"/>
      <c r="EP17" s="242"/>
      <c r="EQ17" s="242"/>
      <c r="ER17" s="242"/>
      <c r="ES17" s="242"/>
      <c r="ET17" s="242"/>
      <c r="EU17" s="242"/>
      <c r="EV17" s="242"/>
      <c r="EW17" s="242"/>
      <c r="EX17" s="242"/>
      <c r="EY17" s="242"/>
      <c r="EZ17" s="242"/>
      <c r="FA17" s="242"/>
      <c r="FB17" s="242"/>
      <c r="FC17" s="242"/>
      <c r="FD17" s="242"/>
      <c r="FE17" s="242"/>
      <c r="FF17" s="242"/>
      <c r="FG17" s="242"/>
      <c r="FH17" s="242"/>
      <c r="FI17" s="242"/>
      <c r="FJ17" s="242"/>
      <c r="FK17" s="242"/>
      <c r="FL17" s="242"/>
      <c r="FM17" s="242"/>
      <c r="FN17" s="242"/>
      <c r="FO17" s="242"/>
      <c r="FP17" s="242"/>
      <c r="FQ17" s="242"/>
      <c r="FR17" s="242"/>
      <c r="FS17" s="242"/>
      <c r="FT17" s="242"/>
    </row>
    <row r="18" spans="1:176" ht="121.5" customHeight="1">
      <c r="A18" s="543">
        <f>'Mapa Final'!A18</f>
        <v>3</v>
      </c>
      <c r="B18" s="543" t="str">
        <f>'Mapa Final'!B18</f>
        <v>Inoportunidad</v>
      </c>
      <c r="C18" s="527" t="str">
        <f>'Mapa Final'!C18</f>
        <v>Incumplimiento de las metas establecidas</v>
      </c>
      <c r="D18" s="277" t="str">
        <f>'Mapa Final'!D18</f>
        <v>Errores en la información cargada en la plataforma EKOGUI</v>
      </c>
      <c r="E18" s="275" t="str">
        <f>'Mapa Final'!E18</f>
        <v>Falencias en la calidad y oportunidad en el registro y reporte de la información relacionada con los procesos en la plataforma EKOGUI</v>
      </c>
      <c r="F18" s="277" t="str">
        <f>'Mapa Final'!F18</f>
        <v>Posibilidad de Incumplimiento de las metas establecidas por falencias en la calidad y oportunidad en el registro y reporte de la información relacionada con los procesos en la plataforma EKOGUI</v>
      </c>
      <c r="G18" s="277" t="str">
        <f>'Mapa Final'!G18</f>
        <v>Ejecución y Administración de Procesos</v>
      </c>
      <c r="H18" s="508" t="str">
        <f>'Mapa Final'!I18</f>
        <v>Media</v>
      </c>
      <c r="I18" s="508" t="str">
        <f>'Mapa Final'!L18</f>
        <v>Menor</v>
      </c>
      <c r="J18" s="517" t="str">
        <f>'Mapa Final'!N18</f>
        <v>Moderado</v>
      </c>
      <c r="K18" s="518" t="str">
        <f>'Mapa Final'!AA18</f>
        <v>Baja</v>
      </c>
      <c r="L18" s="518" t="str">
        <f>'Mapa Final'!AE18</f>
        <v>Moderado</v>
      </c>
      <c r="M18" s="517" t="str">
        <f>'Mapa Final'!AG18</f>
        <v>Moderado</v>
      </c>
      <c r="N18" s="541" t="str">
        <f>'Mapa Final'!AH18</f>
        <v>Aceptar</v>
      </c>
      <c r="O18" s="542" t="s">
        <v>277</v>
      </c>
      <c r="P18" s="505"/>
      <c r="Q18" s="505" t="s">
        <v>10</v>
      </c>
      <c r="R18" s="550">
        <v>45108</v>
      </c>
      <c r="S18" s="550">
        <v>45199</v>
      </c>
      <c r="T18" s="504" t="s">
        <v>556</v>
      </c>
      <c r="U18" s="242"/>
      <c r="V18" s="242"/>
    </row>
    <row r="19" spans="1:176" ht="61.5" customHeight="1">
      <c r="A19" s="543"/>
      <c r="B19" s="543"/>
      <c r="C19" s="527"/>
      <c r="D19" s="277" t="str">
        <f>'Mapa Final'!D19</f>
        <v>Registro inoportuno de las actuaciones de los procesos judiciales en la plataforma EKOGUI</v>
      </c>
      <c r="E19" s="275">
        <f>'Mapa Final'!E19</f>
        <v>0</v>
      </c>
      <c r="F19" s="277">
        <f>'Mapa Final'!F19</f>
        <v>0</v>
      </c>
      <c r="G19" s="277">
        <f>'Mapa Final'!G19</f>
        <v>0</v>
      </c>
      <c r="H19" s="508">
        <f>'Mapa Final'!I19</f>
        <v>0</v>
      </c>
      <c r="I19" s="508">
        <f>'Mapa Final'!L19</f>
        <v>0</v>
      </c>
      <c r="J19" s="517"/>
      <c r="K19" s="518"/>
      <c r="L19" s="518"/>
      <c r="M19" s="517"/>
      <c r="N19" s="541"/>
      <c r="O19" s="542"/>
      <c r="P19" s="505"/>
      <c r="Q19" s="505"/>
      <c r="R19" s="552"/>
      <c r="S19" s="552"/>
      <c r="T19" s="504"/>
      <c r="U19" s="242"/>
      <c r="V19" s="242"/>
    </row>
    <row r="20" spans="1:176" ht="108" customHeight="1">
      <c r="A20" s="543">
        <f>'Mapa Final'!A20</f>
        <v>4</v>
      </c>
      <c r="B20" s="543" t="str">
        <f>'Mapa Final'!B20</f>
        <v>Corrupción</v>
      </c>
      <c r="C20" s="544" t="str">
        <f>'Mapa Final'!C20</f>
        <v>Reputacional</v>
      </c>
      <c r="D20" s="543" t="str">
        <f>'Mapa Final'!D20</f>
        <v xml:space="preserve">Errores en las actuaciones adelantadas por los apoderados de la Rama Judicial que redundan en una deficiente defensa judicial, lo cual tiene como consecuencia fallos desfavorables a la Nación. </v>
      </c>
      <c r="E20" s="544" t="str">
        <f>'Mapa Final'!E20</f>
        <v>Intereses personales o de allegados en los procesos judiciales.</v>
      </c>
      <c r="F20" s="543" t="str">
        <f>'Mapa Final'!F20</f>
        <v>Posibilidad de pérdida reputacional por intereses personales o de allegados en los procesos judiciales.</v>
      </c>
      <c r="G20" s="543" t="str">
        <f>'Mapa Final'!G20</f>
        <v>Fraude Interno</v>
      </c>
      <c r="H20" s="508" t="str">
        <f>'Mapa Final'!I20</f>
        <v>Media</v>
      </c>
      <c r="I20" s="508" t="str">
        <f>'Mapa Final'!L20</f>
        <v>Moderado</v>
      </c>
      <c r="J20" s="517" t="str">
        <f>'Mapa Final'!N20</f>
        <v>Moderado</v>
      </c>
      <c r="K20" s="518" t="str">
        <f>'Mapa Final'!AA20</f>
        <v>Baja</v>
      </c>
      <c r="L20" s="518" t="str">
        <f>'Mapa Final'!AE20</f>
        <v>Moderado</v>
      </c>
      <c r="M20" s="517" t="str">
        <f>'Mapa Final'!AG20</f>
        <v>Moderado</v>
      </c>
      <c r="N20" s="541" t="str">
        <f>'Mapa Final'!AH20</f>
        <v>Aceptar</v>
      </c>
      <c r="O20" s="279" t="s">
        <v>284</v>
      </c>
      <c r="P20" s="267"/>
      <c r="Q20" s="264" t="s">
        <v>10</v>
      </c>
      <c r="R20" s="550">
        <v>45108</v>
      </c>
      <c r="S20" s="550">
        <v>45199</v>
      </c>
      <c r="T20" s="504" t="s">
        <v>557</v>
      </c>
      <c r="U20" s="242"/>
      <c r="V20" s="242"/>
    </row>
    <row r="21" spans="1:176" ht="54" customHeight="1">
      <c r="A21" s="543"/>
      <c r="B21" s="543">
        <f>'Mapa Final'!B21</f>
        <v>0</v>
      </c>
      <c r="C21" s="544">
        <f>'Mapa Final'!C21</f>
        <v>0</v>
      </c>
      <c r="D21" s="543">
        <f>'Mapa Final'!D21</f>
        <v>0</v>
      </c>
      <c r="E21" s="544">
        <f>'Mapa Final'!E21</f>
        <v>0</v>
      </c>
      <c r="F21" s="543">
        <f>'Mapa Final'!F21</f>
        <v>0</v>
      </c>
      <c r="G21" s="543">
        <f>'Mapa Final'!G21</f>
        <v>0</v>
      </c>
      <c r="H21" s="508">
        <f>'Mapa Final'!I21</f>
        <v>0</v>
      </c>
      <c r="I21" s="508"/>
      <c r="J21" s="517"/>
      <c r="K21" s="518"/>
      <c r="L21" s="518"/>
      <c r="M21" s="517"/>
      <c r="N21" s="541"/>
      <c r="O21" s="270" t="s">
        <v>285</v>
      </c>
      <c r="P21" s="267"/>
      <c r="Q21" s="264" t="s">
        <v>10</v>
      </c>
      <c r="R21" s="552"/>
      <c r="S21" s="552"/>
      <c r="T21" s="504"/>
      <c r="U21" s="242"/>
      <c r="V21" s="242"/>
    </row>
    <row r="22" spans="1:176" ht="153" customHeight="1">
      <c r="A22" s="543">
        <f>'Mapa Final'!A22</f>
        <v>5</v>
      </c>
      <c r="B22" s="543" t="str">
        <f>'Mapa Final'!B22</f>
        <v>Riesgo Público</v>
      </c>
      <c r="C22" s="544" t="str">
        <f>'Mapa Final'!C22</f>
        <v>Afectación en la Prestación del Servicio de Justicia</v>
      </c>
      <c r="D22" s="277" t="str">
        <f>'Mapa Final'!D22</f>
        <v>Limitación en el acceso al lugar del trabajo por desorden publico</v>
      </c>
      <c r="E22" s="544" t="str">
        <f>'Mapa Final'!E22</f>
        <v>Limitación por factores sociales que afectan el desarrollo de las actividades en las sedes del Distrito</v>
      </c>
      <c r="F22" s="543" t="str">
        <f>'Mapa Final'!F22</f>
        <v xml:space="preserve">Posibilidad de afectación en la prestación del servicio de justicia por limitación por factores sociales que afectan el desarrollo de las actividades en las sedes del Distrito
</v>
      </c>
      <c r="G22" s="543" t="str">
        <f>'Mapa Final'!G22</f>
        <v>Ejecución y Administración de Procesos</v>
      </c>
      <c r="H22" s="508" t="str">
        <f>'Mapa Final'!I22</f>
        <v>Media</v>
      </c>
      <c r="I22" s="508" t="str">
        <f>'Mapa Final'!L22</f>
        <v>Moderado</v>
      </c>
      <c r="J22" s="517" t="str">
        <f>'Mapa Final'!N22</f>
        <v>Moderado</v>
      </c>
      <c r="K22" s="518" t="str">
        <f>'Mapa Final'!AA22</f>
        <v>Baja</v>
      </c>
      <c r="L22" s="518" t="str">
        <f>'Mapa Final'!AE22</f>
        <v>Moderado</v>
      </c>
      <c r="M22" s="517" t="str">
        <f>'Mapa Final'!AG22</f>
        <v>Moderado</v>
      </c>
      <c r="N22" s="541" t="str">
        <f>'Mapa Final'!AH22</f>
        <v>Aceptar</v>
      </c>
      <c r="O22" s="270" t="s">
        <v>292</v>
      </c>
      <c r="P22" s="267"/>
      <c r="Q22" s="264" t="s">
        <v>10</v>
      </c>
      <c r="R22" s="550">
        <v>45108</v>
      </c>
      <c r="S22" s="550">
        <v>45199</v>
      </c>
      <c r="T22" s="506" t="s">
        <v>558</v>
      </c>
      <c r="U22" s="242"/>
      <c r="V22" s="242"/>
    </row>
    <row r="23" spans="1:176" ht="45" customHeight="1">
      <c r="A23" s="543"/>
      <c r="B23" s="543"/>
      <c r="C23" s="544">
        <f>'Mapa Final'!C23</f>
        <v>0</v>
      </c>
      <c r="D23" s="277" t="str">
        <f>'Mapa Final'!D23</f>
        <v>Restricciones de acceso a las sedes judiciales, con ocasión de emergencias sanitarias</v>
      </c>
      <c r="E23" s="544">
        <f>'Mapa Final'!E23</f>
        <v>0</v>
      </c>
      <c r="F23" s="543">
        <f>'Mapa Final'!F23</f>
        <v>0</v>
      </c>
      <c r="G23" s="543">
        <f>'Mapa Final'!G23</f>
        <v>0</v>
      </c>
      <c r="H23" s="508"/>
      <c r="I23" s="508"/>
      <c r="J23" s="517"/>
      <c r="K23" s="518"/>
      <c r="L23" s="518"/>
      <c r="M23" s="517"/>
      <c r="N23" s="541"/>
      <c r="O23" s="270" t="s">
        <v>295</v>
      </c>
      <c r="P23" s="267"/>
      <c r="Q23" s="264" t="s">
        <v>10</v>
      </c>
      <c r="R23" s="551"/>
      <c r="S23" s="551"/>
      <c r="T23" s="506"/>
    </row>
    <row r="24" spans="1:176" ht="46.5" customHeight="1">
      <c r="A24" s="543"/>
      <c r="B24" s="543"/>
      <c r="C24" s="544">
        <f>'Mapa Final'!C24</f>
        <v>0</v>
      </c>
      <c r="D24" s="277" t="str">
        <f>'Mapa Final'!D24</f>
        <v>Deficiencias tecnológicas y ofimaticas que faciliten el trabajo en casa</v>
      </c>
      <c r="E24" s="544">
        <f>'Mapa Final'!E24</f>
        <v>0</v>
      </c>
      <c r="F24" s="543">
        <f>'Mapa Final'!F24</f>
        <v>0</v>
      </c>
      <c r="G24" s="543">
        <f>'Mapa Final'!G24</f>
        <v>0</v>
      </c>
      <c r="H24" s="508"/>
      <c r="I24" s="508"/>
      <c r="J24" s="517"/>
      <c r="K24" s="518"/>
      <c r="L24" s="518"/>
      <c r="M24" s="517"/>
      <c r="N24" s="541"/>
      <c r="O24" s="270" t="s">
        <v>297</v>
      </c>
      <c r="P24" s="267"/>
      <c r="Q24" s="264" t="s">
        <v>10</v>
      </c>
      <c r="R24" s="552"/>
      <c r="S24" s="552"/>
      <c r="T24" s="506"/>
    </row>
    <row r="25" spans="1:176" ht="76.5" customHeight="1">
      <c r="A25" s="543">
        <f>'Mapa Final'!A25</f>
        <v>6</v>
      </c>
      <c r="B25" s="543" t="str">
        <f>'Mapa Final'!B25</f>
        <v>Pérdida de información por Gestión Tecnológica</v>
      </c>
      <c r="C25" s="544" t="str">
        <f>'Mapa Final'!C25</f>
        <v>Afectación en la Prestación del Servicio de Justicia</v>
      </c>
      <c r="D25" s="277" t="str">
        <f>'Mapa Final'!D25</f>
        <v xml:space="preserve">Terrorismo tecnologico a la institucion </v>
      </c>
      <c r="E25" s="544" t="str">
        <f>'Mapa Final'!E25</f>
        <v>No contar con los controles necesarios para salvaguardar la informacion del area de asistenica legal</v>
      </c>
      <c r="F25" s="543" t="str">
        <f>'Mapa Final'!F25</f>
        <v>Posibilidad de afectación en la prestación del servicio de justicia por no contar con los controles necesarios para salvaguardar la informacion del area de asistenica legal</v>
      </c>
      <c r="G25" s="543" t="str">
        <f>'Mapa Final'!G25</f>
        <v>Fallas Tecnológicas</v>
      </c>
      <c r="H25" s="508" t="str">
        <f>'Mapa Final'!I25</f>
        <v>Alta</v>
      </c>
      <c r="I25" s="508" t="str">
        <f>'Mapa Final'!L25</f>
        <v>Moderado</v>
      </c>
      <c r="J25" s="517" t="str">
        <f>'Mapa Final'!N25</f>
        <v xml:space="preserve">Alto </v>
      </c>
      <c r="K25" s="518" t="str">
        <f>'Mapa Final'!AA25</f>
        <v>Media</v>
      </c>
      <c r="L25" s="518" t="str">
        <f>'Mapa Final'!AE25</f>
        <v>Moderado</v>
      </c>
      <c r="M25" s="517" t="str">
        <f>'Mapa Final'!AG25</f>
        <v>Moderado</v>
      </c>
      <c r="N25" s="541" t="str">
        <f>'Mapa Final'!AH25</f>
        <v>Aceptar</v>
      </c>
      <c r="O25" s="270" t="s">
        <v>303</v>
      </c>
      <c r="P25" s="267"/>
      <c r="Q25" s="264" t="s">
        <v>10</v>
      </c>
      <c r="R25" s="550">
        <v>45108</v>
      </c>
      <c r="S25" s="550">
        <v>45199</v>
      </c>
      <c r="T25" s="507" t="s">
        <v>559</v>
      </c>
    </row>
    <row r="26" spans="1:176" ht="78" customHeight="1">
      <c r="A26" s="543"/>
      <c r="B26" s="543">
        <f>'Mapa Final'!B26</f>
        <v>0</v>
      </c>
      <c r="C26" s="544">
        <f>'Mapa Final'!C26</f>
        <v>0</v>
      </c>
      <c r="D26" s="277" t="str">
        <f>'Mapa Final'!D26</f>
        <v>Deshaucio de los aparatos electronicos suministrados por la entidad</v>
      </c>
      <c r="E26" s="544">
        <f>'Mapa Final'!E26</f>
        <v>0</v>
      </c>
      <c r="F26" s="543">
        <f>'Mapa Final'!F26</f>
        <v>0</v>
      </c>
      <c r="G26" s="543">
        <f>'Mapa Final'!G26</f>
        <v>0</v>
      </c>
      <c r="H26" s="508"/>
      <c r="I26" s="508"/>
      <c r="J26" s="517"/>
      <c r="K26" s="518"/>
      <c r="L26" s="518"/>
      <c r="M26" s="517"/>
      <c r="N26" s="541"/>
      <c r="O26" s="270" t="s">
        <v>305</v>
      </c>
      <c r="P26" s="267"/>
      <c r="Q26" s="264" t="s">
        <v>10</v>
      </c>
      <c r="R26" s="551"/>
      <c r="S26" s="551"/>
      <c r="T26" s="507"/>
    </row>
    <row r="27" spans="1:176" ht="72.75" customHeight="1">
      <c r="A27" s="543"/>
      <c r="B27" s="543">
        <f>'Mapa Final'!B27</f>
        <v>0</v>
      </c>
      <c r="C27" s="544">
        <f>'Mapa Final'!C27</f>
        <v>0</v>
      </c>
      <c r="D27" s="277" t="str">
        <f>'Mapa Final'!D27</f>
        <v>Incumplimiento de las obligaciones de los empleados</v>
      </c>
      <c r="E27" s="544">
        <f>'Mapa Final'!E27</f>
        <v>0</v>
      </c>
      <c r="F27" s="543">
        <f>'Mapa Final'!F27</f>
        <v>0</v>
      </c>
      <c r="G27" s="543">
        <f>'Mapa Final'!G27</f>
        <v>0</v>
      </c>
      <c r="H27" s="508"/>
      <c r="I27" s="508"/>
      <c r="J27" s="517"/>
      <c r="K27" s="518"/>
      <c r="L27" s="518"/>
      <c r="M27" s="517"/>
      <c r="N27" s="541"/>
      <c r="O27" s="270" t="s">
        <v>307</v>
      </c>
      <c r="P27" s="267"/>
      <c r="Q27" s="264" t="s">
        <v>10</v>
      </c>
      <c r="R27" s="551"/>
      <c r="S27" s="551"/>
      <c r="T27" s="507"/>
    </row>
    <row r="28" spans="1:176" ht="71.25" customHeight="1">
      <c r="A28" s="543"/>
      <c r="B28" s="543">
        <f>'Mapa Final'!B28</f>
        <v>0</v>
      </c>
      <c r="C28" s="544">
        <f>'Mapa Final'!C28</f>
        <v>0</v>
      </c>
      <c r="D28" s="277">
        <f>'Mapa Final'!D28</f>
        <v>0</v>
      </c>
      <c r="E28" s="544">
        <f>'Mapa Final'!E28</f>
        <v>0</v>
      </c>
      <c r="F28" s="543">
        <f>'Mapa Final'!F28</f>
        <v>0</v>
      </c>
      <c r="G28" s="543">
        <f>'Mapa Final'!G28</f>
        <v>0</v>
      </c>
      <c r="H28" s="508"/>
      <c r="I28" s="508"/>
      <c r="J28" s="517"/>
      <c r="K28" s="518"/>
      <c r="L28" s="518"/>
      <c r="M28" s="517"/>
      <c r="N28" s="541"/>
      <c r="O28" s="267" t="s">
        <v>308</v>
      </c>
      <c r="P28" s="267"/>
      <c r="Q28" s="264" t="s">
        <v>10</v>
      </c>
      <c r="R28" s="551"/>
      <c r="S28" s="551"/>
      <c r="T28" s="507"/>
    </row>
    <row r="29" spans="1:176" ht="26.25" customHeight="1">
      <c r="A29" s="543"/>
      <c r="B29" s="543">
        <f>'Mapa Final'!B29</f>
        <v>0</v>
      </c>
      <c r="C29" s="544">
        <f>'Mapa Final'!C29</f>
        <v>0</v>
      </c>
      <c r="D29" s="277">
        <f>'Mapa Final'!D29</f>
        <v>0</v>
      </c>
      <c r="E29" s="544">
        <f>'Mapa Final'!E29</f>
        <v>0</v>
      </c>
      <c r="F29" s="543">
        <f>'Mapa Final'!F29</f>
        <v>0</v>
      </c>
      <c r="G29" s="543">
        <f>'Mapa Final'!G29</f>
        <v>0</v>
      </c>
      <c r="H29" s="508"/>
      <c r="I29" s="508"/>
      <c r="J29" s="517"/>
      <c r="K29" s="518"/>
      <c r="L29" s="518"/>
      <c r="M29" s="517"/>
      <c r="N29" s="541"/>
      <c r="O29" s="280"/>
      <c r="P29" s="267"/>
      <c r="Q29" s="264"/>
      <c r="R29" s="552"/>
      <c r="S29" s="552"/>
      <c r="T29" s="268"/>
    </row>
    <row r="30" spans="1:176" ht="15" hidden="1" customHeight="1">
      <c r="A30" s="252"/>
      <c r="B30" s="281">
        <f>'Mapa Final'!B30</f>
        <v>0</v>
      </c>
      <c r="C30" s="263">
        <f>'Mapa Final'!C30</f>
        <v>0</v>
      </c>
      <c r="D30" s="282">
        <f>'Mapa Final'!D30</f>
        <v>0</v>
      </c>
      <c r="E30" s="263">
        <f>'Mapa Final'!E30</f>
        <v>0</v>
      </c>
      <c r="F30" s="282">
        <f>'Mapa Final'!F30</f>
        <v>0</v>
      </c>
      <c r="G30" s="282">
        <f>'Mapa Final'!G30</f>
        <v>0</v>
      </c>
      <c r="H30" s="282">
        <f>'Mapa Final'!I30</f>
        <v>0</v>
      </c>
      <c r="I30" s="283">
        <f>'Mapa Final'!L30</f>
        <v>0</v>
      </c>
      <c r="J30" s="284">
        <f>'Mapa Final'!N30</f>
        <v>0</v>
      </c>
      <c r="K30" s="285">
        <f>'Mapa Final'!AA30</f>
        <v>0</v>
      </c>
      <c r="L30" s="285">
        <f>'Mapa Final'!AE30</f>
        <v>0</v>
      </c>
      <c r="M30" s="286">
        <f>'Mapa Final'!AG30</f>
        <v>0</v>
      </c>
      <c r="N30" s="287">
        <f>'Mapa Final'!AH30</f>
        <v>0</v>
      </c>
      <c r="O30" s="259"/>
      <c r="P30" s="259"/>
      <c r="Q30" s="259"/>
      <c r="R30" s="259"/>
      <c r="S30" s="259"/>
      <c r="T30" s="259"/>
    </row>
    <row r="31" spans="1:176" ht="15" hidden="1" customHeight="1">
      <c r="A31" s="252"/>
      <c r="B31" s="253">
        <f>'Mapa Final'!B31</f>
        <v>0</v>
      </c>
      <c r="C31" s="261">
        <f>'Mapa Final'!C31</f>
        <v>0</v>
      </c>
      <c r="D31" s="254">
        <f>'Mapa Final'!D31</f>
        <v>0</v>
      </c>
      <c r="E31" s="261">
        <f>'Mapa Final'!E31</f>
        <v>0</v>
      </c>
      <c r="F31" s="254">
        <f>'Mapa Final'!F31</f>
        <v>0</v>
      </c>
      <c r="G31" s="254">
        <f>'Mapa Final'!G31</f>
        <v>0</v>
      </c>
      <c r="H31" s="254">
        <f>'Mapa Final'!I31</f>
        <v>0</v>
      </c>
      <c r="I31" s="255">
        <f>'Mapa Final'!L31</f>
        <v>0</v>
      </c>
      <c r="J31" s="256">
        <f>'Mapa Final'!N31</f>
        <v>0</v>
      </c>
      <c r="K31" s="257">
        <f>'Mapa Final'!AA31</f>
        <v>0</v>
      </c>
      <c r="L31" s="257">
        <f>'Mapa Final'!AE31</f>
        <v>0</v>
      </c>
      <c r="M31" s="258">
        <f>'Mapa Final'!AG31</f>
        <v>0</v>
      </c>
      <c r="N31" s="260">
        <f>'Mapa Final'!AH31</f>
        <v>0</v>
      </c>
      <c r="O31" s="259"/>
      <c r="P31" s="259"/>
      <c r="Q31" s="259"/>
      <c r="R31" s="259"/>
      <c r="S31" s="259"/>
      <c r="T31" s="259"/>
    </row>
    <row r="32" spans="1:176" ht="15" hidden="1" customHeight="1">
      <c r="A32" s="252"/>
      <c r="B32" s="253">
        <f>'Mapa Final'!B32</f>
        <v>0</v>
      </c>
      <c r="C32" s="261">
        <f>'Mapa Final'!C32</f>
        <v>0</v>
      </c>
      <c r="D32" s="254">
        <f>'Mapa Final'!D32</f>
        <v>0</v>
      </c>
      <c r="E32" s="261">
        <f>'Mapa Final'!E32</f>
        <v>0</v>
      </c>
      <c r="F32" s="254">
        <f>'Mapa Final'!F32</f>
        <v>0</v>
      </c>
      <c r="G32" s="254">
        <f>'Mapa Final'!G32</f>
        <v>0</v>
      </c>
      <c r="H32" s="254">
        <f>'Mapa Final'!I32</f>
        <v>0</v>
      </c>
      <c r="I32" s="255">
        <f>'Mapa Final'!L32</f>
        <v>0</v>
      </c>
      <c r="J32" s="256">
        <f>'Mapa Final'!N32</f>
        <v>0</v>
      </c>
      <c r="K32" s="257">
        <f>'Mapa Final'!AA32</f>
        <v>0</v>
      </c>
      <c r="L32" s="257">
        <f>'Mapa Final'!AE32</f>
        <v>0</v>
      </c>
      <c r="M32" s="258">
        <f>'Mapa Final'!AG32</f>
        <v>0</v>
      </c>
      <c r="N32" s="260">
        <f>'Mapa Final'!AH32</f>
        <v>0</v>
      </c>
      <c r="O32" s="259"/>
      <c r="P32" s="259"/>
      <c r="Q32" s="259"/>
      <c r="R32" s="259"/>
      <c r="S32" s="259"/>
      <c r="T32" s="259"/>
    </row>
    <row r="33" spans="1:20" ht="278.25" hidden="1" customHeight="1">
      <c r="A33" s="252"/>
      <c r="B33" s="253">
        <f>'Mapa Final'!B33</f>
        <v>0</v>
      </c>
      <c r="C33" s="261">
        <f>'Mapa Final'!C33</f>
        <v>0</v>
      </c>
      <c r="D33" s="254">
        <f>'Mapa Final'!D33</f>
        <v>0</v>
      </c>
      <c r="E33" s="261">
        <f>'Mapa Final'!E33</f>
        <v>0</v>
      </c>
      <c r="F33" s="254">
        <f>'Mapa Final'!F33</f>
        <v>0</v>
      </c>
      <c r="G33" s="254">
        <f>'Mapa Final'!G33</f>
        <v>0</v>
      </c>
      <c r="H33" s="254">
        <f>'Mapa Final'!I33</f>
        <v>0</v>
      </c>
      <c r="I33" s="255">
        <f>'Mapa Final'!L33</f>
        <v>0</v>
      </c>
      <c r="J33" s="256">
        <f>'Mapa Final'!N33</f>
        <v>0</v>
      </c>
      <c r="K33" s="257">
        <f>'Mapa Final'!AA33</f>
        <v>0</v>
      </c>
      <c r="L33" s="257">
        <f>'Mapa Final'!AE33</f>
        <v>0</v>
      </c>
      <c r="M33" s="258">
        <f>'Mapa Final'!AG33</f>
        <v>0</v>
      </c>
      <c r="N33" s="260">
        <f>'Mapa Final'!AH33</f>
        <v>0</v>
      </c>
      <c r="O33" s="259"/>
      <c r="P33" s="259"/>
      <c r="Q33" s="259"/>
      <c r="R33" s="259"/>
      <c r="S33" s="259"/>
      <c r="T33" s="259"/>
    </row>
    <row r="34" spans="1:20" ht="45.75" hidden="1" customHeight="1">
      <c r="A34" s="252"/>
      <c r="B34" s="253">
        <f>'Mapa Final'!B34</f>
        <v>0</v>
      </c>
      <c r="C34" s="261">
        <f>'Mapa Final'!C34</f>
        <v>0</v>
      </c>
      <c r="D34" s="254">
        <f>'Mapa Final'!D34</f>
        <v>0</v>
      </c>
      <c r="E34" s="261">
        <f>'Mapa Final'!E34</f>
        <v>0</v>
      </c>
      <c r="F34" s="254">
        <f>'Mapa Final'!F34</f>
        <v>0</v>
      </c>
      <c r="G34" s="254">
        <f>'Mapa Final'!G34</f>
        <v>0</v>
      </c>
      <c r="H34" s="254">
        <f>'Mapa Final'!I34</f>
        <v>0</v>
      </c>
      <c r="I34" s="255">
        <f>'Mapa Final'!L34</f>
        <v>0</v>
      </c>
      <c r="J34" s="256">
        <f>'Mapa Final'!N34</f>
        <v>0</v>
      </c>
      <c r="K34" s="257">
        <f>'Mapa Final'!AA34</f>
        <v>0</v>
      </c>
      <c r="L34" s="257">
        <f>'Mapa Final'!AE34</f>
        <v>0</v>
      </c>
      <c r="M34" s="258">
        <f>'Mapa Final'!AG34</f>
        <v>0</v>
      </c>
      <c r="N34" s="260">
        <f>'Mapa Final'!AH34</f>
        <v>0</v>
      </c>
      <c r="O34" s="259"/>
      <c r="P34" s="259"/>
      <c r="Q34" s="259"/>
      <c r="R34" s="259"/>
      <c r="S34" s="259"/>
      <c r="T34" s="259"/>
    </row>
    <row r="35" spans="1:20" ht="45.75" hidden="1" customHeight="1">
      <c r="A35" s="252"/>
      <c r="B35" s="253">
        <f>'Mapa Final'!B35</f>
        <v>0</v>
      </c>
      <c r="C35" s="261">
        <f>'Mapa Final'!C35</f>
        <v>0</v>
      </c>
      <c r="D35" s="254">
        <f>'Mapa Final'!D35</f>
        <v>0</v>
      </c>
      <c r="E35" s="261">
        <f>'Mapa Final'!E35</f>
        <v>0</v>
      </c>
      <c r="F35" s="254">
        <f>'Mapa Final'!F35</f>
        <v>0</v>
      </c>
      <c r="G35" s="254">
        <f>'Mapa Final'!G35</f>
        <v>0</v>
      </c>
      <c r="H35" s="254">
        <f>'Mapa Final'!I35</f>
        <v>0</v>
      </c>
      <c r="I35" s="255">
        <f>'Mapa Final'!L35</f>
        <v>0</v>
      </c>
      <c r="J35" s="256">
        <f>'Mapa Final'!N35</f>
        <v>0</v>
      </c>
      <c r="K35" s="257">
        <f>'Mapa Final'!AA35</f>
        <v>0</v>
      </c>
      <c r="L35" s="257">
        <f>'Mapa Final'!AE35</f>
        <v>0</v>
      </c>
      <c r="M35" s="258">
        <f>'Mapa Final'!AG35</f>
        <v>0</v>
      </c>
      <c r="N35" s="260">
        <f>'Mapa Final'!AH35</f>
        <v>0</v>
      </c>
      <c r="O35" s="259"/>
      <c r="P35" s="259"/>
      <c r="Q35" s="259"/>
      <c r="R35" s="259"/>
      <c r="S35" s="259"/>
      <c r="T35" s="259"/>
    </row>
    <row r="36" spans="1:20" ht="45.75" hidden="1" customHeight="1">
      <c r="A36" s="252"/>
      <c r="B36" s="253">
        <f>'Mapa Final'!B36</f>
        <v>0</v>
      </c>
      <c r="C36" s="261">
        <f>'Mapa Final'!C36</f>
        <v>0</v>
      </c>
      <c r="D36" s="254">
        <f>'Mapa Final'!D36</f>
        <v>0</v>
      </c>
      <c r="E36" s="261">
        <f>'Mapa Final'!E36</f>
        <v>0</v>
      </c>
      <c r="F36" s="254">
        <f>'Mapa Final'!F36</f>
        <v>0</v>
      </c>
      <c r="G36" s="254">
        <f>'Mapa Final'!G36</f>
        <v>0</v>
      </c>
      <c r="H36" s="254">
        <f>'Mapa Final'!I36</f>
        <v>0</v>
      </c>
      <c r="I36" s="255">
        <f>'Mapa Final'!L36</f>
        <v>0</v>
      </c>
      <c r="J36" s="256">
        <f>'Mapa Final'!N36</f>
        <v>0</v>
      </c>
      <c r="K36" s="257">
        <f>'Mapa Final'!AA36</f>
        <v>0</v>
      </c>
      <c r="L36" s="257">
        <f>'Mapa Final'!AE36</f>
        <v>0</v>
      </c>
      <c r="M36" s="258">
        <f>'Mapa Final'!AG36</f>
        <v>0</v>
      </c>
      <c r="N36" s="260">
        <f>'Mapa Final'!AH36</f>
        <v>0</v>
      </c>
      <c r="O36" s="259"/>
      <c r="P36" s="259"/>
      <c r="Q36" s="259"/>
      <c r="R36" s="259"/>
      <c r="S36" s="259"/>
      <c r="T36" s="259"/>
    </row>
    <row r="37" spans="1:20" ht="45.75" hidden="1" customHeight="1">
      <c r="A37" s="252"/>
      <c r="B37" s="253">
        <f>'Mapa Final'!B37</f>
        <v>0</v>
      </c>
      <c r="C37" s="261">
        <f>'Mapa Final'!C37</f>
        <v>0</v>
      </c>
      <c r="D37" s="254">
        <f>'Mapa Final'!D37</f>
        <v>0</v>
      </c>
      <c r="E37" s="261">
        <f>'Mapa Final'!E37</f>
        <v>0</v>
      </c>
      <c r="F37" s="254">
        <f>'Mapa Final'!F37</f>
        <v>0</v>
      </c>
      <c r="G37" s="254">
        <f>'Mapa Final'!G37</f>
        <v>0</v>
      </c>
      <c r="H37" s="254">
        <f>'Mapa Final'!I37</f>
        <v>0</v>
      </c>
      <c r="I37" s="255">
        <f>'Mapa Final'!L37</f>
        <v>0</v>
      </c>
      <c r="J37" s="256">
        <f>'Mapa Final'!N37</f>
        <v>0</v>
      </c>
      <c r="K37" s="257">
        <f>'Mapa Final'!AA37</f>
        <v>0</v>
      </c>
      <c r="L37" s="257">
        <f>'Mapa Final'!AE37</f>
        <v>0</v>
      </c>
      <c r="M37" s="258">
        <f>'Mapa Final'!AG37</f>
        <v>0</v>
      </c>
      <c r="N37" s="260">
        <f>'Mapa Final'!AH37</f>
        <v>0</v>
      </c>
      <c r="O37" s="259"/>
      <c r="P37" s="259"/>
      <c r="Q37" s="259"/>
      <c r="R37" s="259"/>
      <c r="S37" s="259"/>
      <c r="T37" s="259"/>
    </row>
    <row r="38" spans="1:20" ht="45.75" hidden="1" customHeight="1">
      <c r="A38" s="252"/>
      <c r="B38" s="253">
        <f>'Mapa Final'!B38</f>
        <v>0</v>
      </c>
      <c r="C38" s="261">
        <f>'Mapa Final'!C38</f>
        <v>0</v>
      </c>
      <c r="D38" s="254">
        <f>'Mapa Final'!D38</f>
        <v>0</v>
      </c>
      <c r="E38" s="261">
        <f>'Mapa Final'!E38</f>
        <v>0</v>
      </c>
      <c r="F38" s="254">
        <f>'Mapa Final'!F38</f>
        <v>0</v>
      </c>
      <c r="G38" s="254">
        <f>'Mapa Final'!G38</f>
        <v>0</v>
      </c>
      <c r="H38" s="254">
        <f>'Mapa Final'!I38</f>
        <v>0</v>
      </c>
      <c r="I38" s="255">
        <f>'Mapa Final'!L38</f>
        <v>0</v>
      </c>
      <c r="J38" s="256">
        <f>'Mapa Final'!N38</f>
        <v>0</v>
      </c>
      <c r="K38" s="257">
        <f>'Mapa Final'!AA38</f>
        <v>0</v>
      </c>
      <c r="L38" s="257">
        <f>'Mapa Final'!AE38</f>
        <v>0</v>
      </c>
      <c r="M38" s="258">
        <f>'Mapa Final'!AG38</f>
        <v>0</v>
      </c>
      <c r="N38" s="260">
        <f>'Mapa Final'!AH38</f>
        <v>0</v>
      </c>
      <c r="O38" s="259"/>
      <c r="P38" s="259"/>
      <c r="Q38" s="259"/>
      <c r="R38" s="259"/>
      <c r="S38" s="259"/>
      <c r="T38" s="259"/>
    </row>
    <row r="39" spans="1:20" ht="45.75" hidden="1" customHeight="1">
      <c r="A39" s="252"/>
      <c r="B39" s="253">
        <f>'Mapa Final'!B39</f>
        <v>0</v>
      </c>
      <c r="C39" s="261">
        <f>'Mapa Final'!C39</f>
        <v>0</v>
      </c>
      <c r="D39" s="254">
        <f>'Mapa Final'!D39</f>
        <v>0</v>
      </c>
      <c r="E39" s="261">
        <f>'Mapa Final'!E39</f>
        <v>0</v>
      </c>
      <c r="F39" s="254">
        <f>'Mapa Final'!F39</f>
        <v>0</v>
      </c>
      <c r="G39" s="254">
        <f>'Mapa Final'!G39</f>
        <v>0</v>
      </c>
      <c r="H39" s="254">
        <f>'Mapa Final'!I39</f>
        <v>0</v>
      </c>
      <c r="I39" s="255">
        <f>'Mapa Final'!L39</f>
        <v>0</v>
      </c>
      <c r="J39" s="256">
        <f>'Mapa Final'!N39</f>
        <v>0</v>
      </c>
      <c r="K39" s="257">
        <f>'Mapa Final'!AA39</f>
        <v>0</v>
      </c>
      <c r="L39" s="257">
        <f>'Mapa Final'!AE39</f>
        <v>0</v>
      </c>
      <c r="M39" s="258">
        <f>'Mapa Final'!AG39</f>
        <v>0</v>
      </c>
      <c r="N39" s="260">
        <f>'Mapa Final'!AH39</f>
        <v>0</v>
      </c>
      <c r="O39" s="259"/>
      <c r="P39" s="259"/>
      <c r="Q39" s="259"/>
      <c r="R39" s="259"/>
      <c r="S39" s="259"/>
      <c r="T39" s="259"/>
    </row>
    <row r="40" spans="1:20" ht="45.75" hidden="1" customHeight="1">
      <c r="A40" s="252"/>
      <c r="B40" s="253">
        <f>'Mapa Final'!B40</f>
        <v>0</v>
      </c>
      <c r="C40" s="261">
        <f>'Mapa Final'!C40</f>
        <v>0</v>
      </c>
      <c r="D40" s="254">
        <f>'Mapa Final'!D40</f>
        <v>0</v>
      </c>
      <c r="E40" s="261">
        <f>'Mapa Final'!E40</f>
        <v>0</v>
      </c>
      <c r="F40" s="254">
        <f>'Mapa Final'!F40</f>
        <v>0</v>
      </c>
      <c r="G40" s="254">
        <f>'Mapa Final'!G40</f>
        <v>0</v>
      </c>
      <c r="H40" s="254">
        <f>'Mapa Final'!I40</f>
        <v>0</v>
      </c>
      <c r="I40" s="255">
        <f>'Mapa Final'!L40</f>
        <v>0</v>
      </c>
      <c r="J40" s="256">
        <f>'Mapa Final'!N40</f>
        <v>0</v>
      </c>
      <c r="K40" s="257">
        <f>'Mapa Final'!AA40</f>
        <v>0</v>
      </c>
      <c r="L40" s="257">
        <f>'Mapa Final'!AE40</f>
        <v>0</v>
      </c>
      <c r="M40" s="258">
        <f>'Mapa Final'!AG40</f>
        <v>0</v>
      </c>
      <c r="N40" s="260">
        <f>'Mapa Final'!AH40</f>
        <v>0</v>
      </c>
      <c r="O40" s="259"/>
      <c r="P40" s="259"/>
      <c r="Q40" s="259"/>
      <c r="R40" s="259"/>
      <c r="S40" s="259"/>
      <c r="T40" s="259"/>
    </row>
    <row r="41" spans="1:20" ht="45.75" hidden="1" customHeight="1">
      <c r="A41" s="252"/>
      <c r="B41" s="253">
        <f>'Mapa Final'!B41</f>
        <v>0</v>
      </c>
      <c r="C41" s="261">
        <f>'Mapa Final'!C41</f>
        <v>0</v>
      </c>
      <c r="D41" s="254">
        <f>'Mapa Final'!D41</f>
        <v>0</v>
      </c>
      <c r="E41" s="261">
        <f>'Mapa Final'!E41</f>
        <v>0</v>
      </c>
      <c r="F41" s="254">
        <f>'Mapa Final'!F41</f>
        <v>0</v>
      </c>
      <c r="G41" s="254">
        <f>'Mapa Final'!G41</f>
        <v>0</v>
      </c>
      <c r="H41" s="254">
        <f>'Mapa Final'!I41</f>
        <v>0</v>
      </c>
      <c r="I41" s="255">
        <f>'Mapa Final'!L41</f>
        <v>0</v>
      </c>
      <c r="J41" s="256">
        <f>'Mapa Final'!N41</f>
        <v>0</v>
      </c>
      <c r="K41" s="257">
        <f>'Mapa Final'!AA41</f>
        <v>0</v>
      </c>
      <c r="L41" s="257">
        <f>'Mapa Final'!AE41</f>
        <v>0</v>
      </c>
      <c r="M41" s="258">
        <f>'Mapa Final'!AG41</f>
        <v>0</v>
      </c>
      <c r="N41" s="260">
        <f>'Mapa Final'!AH41</f>
        <v>0</v>
      </c>
      <c r="O41" s="259"/>
      <c r="P41" s="259"/>
      <c r="Q41" s="259"/>
      <c r="R41" s="259"/>
      <c r="S41" s="259"/>
      <c r="T41" s="259"/>
    </row>
    <row r="42" spans="1:20" ht="48.75" hidden="1" customHeight="1">
      <c r="A42" s="252"/>
      <c r="B42" s="253">
        <f>'Mapa Final'!B42</f>
        <v>0</v>
      </c>
      <c r="C42" s="261">
        <f>'Mapa Final'!C42</f>
        <v>0</v>
      </c>
      <c r="D42" s="254">
        <f>'Mapa Final'!D42</f>
        <v>0</v>
      </c>
      <c r="E42" s="261">
        <f>'Mapa Final'!E42</f>
        <v>0</v>
      </c>
      <c r="F42" s="254">
        <f>'Mapa Final'!F42</f>
        <v>0</v>
      </c>
      <c r="G42" s="254">
        <f>'Mapa Final'!G42</f>
        <v>0</v>
      </c>
      <c r="H42" s="254">
        <f>'Mapa Final'!I42</f>
        <v>0</v>
      </c>
      <c r="I42" s="255">
        <f>'Mapa Final'!L42</f>
        <v>0</v>
      </c>
      <c r="J42" s="256">
        <f>'Mapa Final'!N42</f>
        <v>0</v>
      </c>
      <c r="K42" s="257">
        <f>'Mapa Final'!AA42</f>
        <v>0</v>
      </c>
      <c r="L42" s="257">
        <f>'Mapa Final'!AE42</f>
        <v>0</v>
      </c>
      <c r="M42" s="258">
        <f>'Mapa Final'!AG42</f>
        <v>0</v>
      </c>
      <c r="N42" s="260">
        <f>'Mapa Final'!AH42</f>
        <v>0</v>
      </c>
      <c r="O42" s="259"/>
      <c r="P42" s="259"/>
      <c r="Q42" s="259"/>
      <c r="R42" s="259"/>
      <c r="S42" s="259"/>
      <c r="T42" s="259"/>
    </row>
    <row r="43" spans="1:20" ht="108" hidden="1" customHeight="1">
      <c r="A43" s="252"/>
      <c r="B43" s="253">
        <f>'Mapa Final'!B43</f>
        <v>0</v>
      </c>
      <c r="C43" s="261">
        <f>'Mapa Final'!C43</f>
        <v>0</v>
      </c>
      <c r="D43" s="254">
        <f>'Mapa Final'!D43</f>
        <v>0</v>
      </c>
      <c r="E43" s="261">
        <f>'Mapa Final'!E43</f>
        <v>0</v>
      </c>
      <c r="F43" s="254">
        <f>'Mapa Final'!F43</f>
        <v>0</v>
      </c>
      <c r="G43" s="254">
        <f>'Mapa Final'!G43</f>
        <v>0</v>
      </c>
      <c r="H43" s="254">
        <f>'Mapa Final'!I43</f>
        <v>0</v>
      </c>
      <c r="I43" s="255">
        <f>'Mapa Final'!L43</f>
        <v>0</v>
      </c>
      <c r="J43" s="256">
        <f>'Mapa Final'!N43</f>
        <v>0</v>
      </c>
      <c r="K43" s="257">
        <f>'Mapa Final'!AA43</f>
        <v>0</v>
      </c>
      <c r="L43" s="257">
        <f>'Mapa Final'!AE43</f>
        <v>0</v>
      </c>
      <c r="M43" s="258">
        <f>'Mapa Final'!AG43</f>
        <v>0</v>
      </c>
      <c r="N43" s="260">
        <f>'Mapa Final'!AH43</f>
        <v>0</v>
      </c>
      <c r="O43" s="259"/>
      <c r="P43" s="259"/>
      <c r="Q43" s="259"/>
      <c r="R43" s="259"/>
      <c r="S43" s="259"/>
      <c r="T43" s="259"/>
    </row>
    <row r="44" spans="1:20" ht="15" hidden="1" customHeight="1"/>
    <row r="45" spans="1:20" ht="15" hidden="1" customHeight="1"/>
    <row r="46" spans="1:20" ht="15" hidden="1" customHeight="1"/>
    <row r="47" spans="1:20" ht="15" hidden="1" customHeight="1"/>
    <row r="48" spans="1:20" ht="15" hidden="1" customHeight="1"/>
    <row r="49" ht="15" hidden="1" customHeight="1"/>
  </sheetData>
  <sheetProtection sheet="1" objects="1" scenarios="1"/>
  <mergeCells count="12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2"/>
    <mergeCell ref="B10:B12"/>
    <mergeCell ref="C10:C11"/>
    <mergeCell ref="D10:D11"/>
    <mergeCell ref="E10:E11"/>
    <mergeCell ref="R10:R11"/>
    <mergeCell ref="S10:S11"/>
    <mergeCell ref="A13:A17"/>
    <mergeCell ref="B13:B17"/>
    <mergeCell ref="C13:C17"/>
    <mergeCell ref="E13:E17"/>
    <mergeCell ref="F13:F17"/>
    <mergeCell ref="G13:G17"/>
    <mergeCell ref="H13:H17"/>
    <mergeCell ref="I13:I17"/>
    <mergeCell ref="L10:L11"/>
    <mergeCell ref="M10:M11"/>
    <mergeCell ref="N10:N11"/>
    <mergeCell ref="O10:O11"/>
    <mergeCell ref="P10:P11"/>
    <mergeCell ref="Q10:Q11"/>
    <mergeCell ref="F10:F11"/>
    <mergeCell ref="G10:G11"/>
    <mergeCell ref="H10:H11"/>
    <mergeCell ref="I10:I11"/>
    <mergeCell ref="J10:J11"/>
    <mergeCell ref="K10:K11"/>
    <mergeCell ref="O14:O15"/>
    <mergeCell ref="P14:P15"/>
    <mergeCell ref="Q14:Q15"/>
    <mergeCell ref="T14:T15"/>
    <mergeCell ref="A18:A19"/>
    <mergeCell ref="B18:B19"/>
    <mergeCell ref="C18:C19"/>
    <mergeCell ref="H18:H19"/>
    <mergeCell ref="I18:I19"/>
    <mergeCell ref="J13:J17"/>
    <mergeCell ref="K13:K17"/>
    <mergeCell ref="L13:L17"/>
    <mergeCell ref="M13:M17"/>
    <mergeCell ref="N13:N17"/>
    <mergeCell ref="A20:A21"/>
    <mergeCell ref="B20:B21"/>
    <mergeCell ref="C20:C21"/>
    <mergeCell ref="D20:D21"/>
    <mergeCell ref="E20:E21"/>
    <mergeCell ref="J18:J19"/>
    <mergeCell ref="K18:K19"/>
    <mergeCell ref="L18:L19"/>
    <mergeCell ref="M18:M19"/>
    <mergeCell ref="T20:T21"/>
    <mergeCell ref="F20:F21"/>
    <mergeCell ref="G20:G21"/>
    <mergeCell ref="H20:H21"/>
    <mergeCell ref="I20:I21"/>
    <mergeCell ref="J20:J21"/>
    <mergeCell ref="K20:K21"/>
    <mergeCell ref="P18:P19"/>
    <mergeCell ref="Q18:Q19"/>
    <mergeCell ref="R18:R19"/>
    <mergeCell ref="S18:S19"/>
    <mergeCell ref="T18:T19"/>
    <mergeCell ref="N18:N19"/>
    <mergeCell ref="O18:O19"/>
    <mergeCell ref="A25:A29"/>
    <mergeCell ref="B25:B29"/>
    <mergeCell ref="C25:C29"/>
    <mergeCell ref="E25:E29"/>
    <mergeCell ref="F25:F29"/>
    <mergeCell ref="G25:G29"/>
    <mergeCell ref="H22:H24"/>
    <mergeCell ref="I22:I24"/>
    <mergeCell ref="J22:J24"/>
    <mergeCell ref="A22:A24"/>
    <mergeCell ref="B22:B24"/>
    <mergeCell ref="C22:C24"/>
    <mergeCell ref="E22:E24"/>
    <mergeCell ref="F22:F24"/>
    <mergeCell ref="G22:G24"/>
    <mergeCell ref="N25:N29"/>
    <mergeCell ref="R25:R29"/>
    <mergeCell ref="S25:S29"/>
    <mergeCell ref="T25:T28"/>
    <mergeCell ref="R14:R15"/>
    <mergeCell ref="S14:S15"/>
    <mergeCell ref="H25:H29"/>
    <mergeCell ref="I25:I29"/>
    <mergeCell ref="J25:J29"/>
    <mergeCell ref="K25:K29"/>
    <mergeCell ref="L25:L29"/>
    <mergeCell ref="M25:M29"/>
    <mergeCell ref="N22:N24"/>
    <mergeCell ref="R22:R24"/>
    <mergeCell ref="S22:S24"/>
    <mergeCell ref="T22:T24"/>
    <mergeCell ref="K22:K24"/>
    <mergeCell ref="L22:L24"/>
    <mergeCell ref="M22:M24"/>
    <mergeCell ref="L20:L21"/>
    <mergeCell ref="M20:M21"/>
    <mergeCell ref="N20:N21"/>
    <mergeCell ref="R20:R21"/>
    <mergeCell ref="S20:S21"/>
  </mergeCells>
  <conditionalFormatting sqref="A7:B7 H7 H44:J1048576">
    <cfRule type="containsText" dxfId="420" priority="179" operator="containsText" text="1- Bajo">
      <formula>NOT(ISERROR(SEARCH("1- Bajo",A7)))</formula>
    </cfRule>
    <cfRule type="containsText" dxfId="419" priority="178" operator="containsText" text="4- Bajo">
      <formula>NOT(ISERROR(SEARCH("4- Bajo",A7)))</formula>
    </cfRule>
    <cfRule type="containsText" dxfId="418" priority="177" operator="containsText" text="3- Bajo">
      <formula>NOT(ISERROR(SEARCH("3- Bajo",A7)))</formula>
    </cfRule>
  </conditionalFormatting>
  <conditionalFormatting sqref="A22:C22">
    <cfRule type="containsText" dxfId="417" priority="78" operator="containsText" text="4- Moderado">
      <formula>NOT(ISERROR(SEARCH("4- Moderado",A22)))</formula>
    </cfRule>
    <cfRule type="containsText" dxfId="416" priority="77" operator="containsText" text="6- Moderado">
      <formula>NOT(ISERROR(SEARCH("6- Moderado",A22)))</formula>
    </cfRule>
    <cfRule type="containsText" dxfId="415" priority="76" operator="containsText" text="3- Moderado">
      <formula>NOT(ISERROR(SEARCH("3- Moderado",A22)))</formula>
    </cfRule>
    <cfRule type="containsText" dxfId="414" priority="80" operator="containsText" text="4- Bajo">
      <formula>NOT(ISERROR(SEARCH("4- Bajo",A22)))</formula>
    </cfRule>
    <cfRule type="containsText" dxfId="413" priority="81" operator="containsText" text="1- Bajo">
      <formula>NOT(ISERROR(SEARCH("1- Bajo",A22)))</formula>
    </cfRule>
    <cfRule type="containsText" dxfId="412" priority="79" operator="containsText" text="3- Bajo">
      <formula>NOT(ISERROR(SEARCH("3- Bajo",A22)))</formula>
    </cfRule>
  </conditionalFormatting>
  <conditionalFormatting sqref="A25:C25">
    <cfRule type="containsText" dxfId="411" priority="13" operator="containsText" text="3- Moderado">
      <formula>NOT(ISERROR(SEARCH("3- Moderado",A25)))</formula>
    </cfRule>
    <cfRule type="containsText" dxfId="410" priority="14" operator="containsText" text="6- Moderado">
      <formula>NOT(ISERROR(SEARCH("6- Moderado",A25)))</formula>
    </cfRule>
    <cfRule type="containsText" dxfId="409" priority="15" operator="containsText" text="4- Moderado">
      <formula>NOT(ISERROR(SEARCH("4- Moderado",A25)))</formula>
    </cfRule>
    <cfRule type="containsText" dxfId="408" priority="16" operator="containsText" text="3- Bajo">
      <formula>NOT(ISERROR(SEARCH("3- Bajo",A25)))</formula>
    </cfRule>
    <cfRule type="containsText" dxfId="407" priority="17" operator="containsText" text="4- Bajo">
      <formula>NOT(ISERROR(SEARCH("4- Bajo",A25)))</formula>
    </cfRule>
    <cfRule type="containsText" dxfId="406" priority="18" operator="containsText" text="1- Bajo">
      <formula>NOT(ISERROR(SEARCH("1- Bajo",A25)))</formula>
    </cfRule>
  </conditionalFormatting>
  <conditionalFormatting sqref="A20:H20">
    <cfRule type="containsText" dxfId="405" priority="36" operator="containsText" text="3- Bajo">
      <formula>NOT(ISERROR(SEARCH("3- Bajo",A20)))</formula>
    </cfRule>
    <cfRule type="containsText" dxfId="404" priority="37" operator="containsText" text="4- Bajo">
      <formula>NOT(ISERROR(SEARCH("4- Bajo",A20)))</formula>
    </cfRule>
    <cfRule type="containsText" dxfId="403" priority="38" operator="containsText" text="1- Bajo">
      <formula>NOT(ISERROR(SEARCH("1- Bajo",A20)))</formula>
    </cfRule>
    <cfRule type="containsText" dxfId="402" priority="35" operator="containsText" text="4- Moderado">
      <formula>NOT(ISERROR(SEARCH("4- Moderado",A20)))</formula>
    </cfRule>
    <cfRule type="containsText" dxfId="401" priority="34" operator="containsText" text="6- Moderado">
      <formula>NOT(ISERROR(SEARCH("6- Moderado",A20)))</formula>
    </cfRule>
    <cfRule type="containsText" dxfId="400" priority="33" operator="containsText" text="3- Moderado">
      <formula>NOT(ISERROR(SEARCH("3- Moderado",A20)))</formula>
    </cfRule>
  </conditionalFormatting>
  <conditionalFormatting sqref="A10:I10 F12:I13 B30:I43 F18:G19">
    <cfRule type="containsText" dxfId="399" priority="132" operator="containsText" text="3- Moderado">
      <formula>NOT(ISERROR(SEARCH("3- Moderado",A10)))</formula>
    </cfRule>
    <cfRule type="containsText" dxfId="398" priority="134" operator="containsText" text="4- Moderado">
      <formula>NOT(ISERROR(SEARCH("4- Moderado",A10)))</formula>
    </cfRule>
    <cfRule type="containsText" dxfId="397" priority="133" operator="containsText" text="6- Moderado">
      <formula>NOT(ISERROR(SEARCH("6- Moderado",A10)))</formula>
    </cfRule>
  </conditionalFormatting>
  <conditionalFormatting sqref="A10:I10 F12:I13 F18:G19 B30:I43">
    <cfRule type="containsText" dxfId="396" priority="135" operator="containsText" text="3- Bajo">
      <formula>NOT(ISERROR(SEARCH("3- Bajo",A10)))</formula>
    </cfRule>
    <cfRule type="containsText" dxfId="395" priority="136" operator="containsText" text="4- Bajo">
      <formula>NOT(ISERROR(SEARCH("4- Bajo",A10)))</formula>
    </cfRule>
    <cfRule type="containsText" dxfId="394" priority="137" operator="containsText" text="1- Bajo">
      <formula>NOT(ISERROR(SEARCH("1- Bajo",A10)))</formula>
    </cfRule>
  </conditionalFormatting>
  <conditionalFormatting sqref="C12:E12 A13:E13 D14:D17 A18:E18 D19:E19 D22:D29">
    <cfRule type="containsText" dxfId="393" priority="143" operator="containsText" text="1- Bajo">
      <formula>NOT(ISERROR(SEARCH("1- Bajo",A12)))</formula>
    </cfRule>
    <cfRule type="containsText" dxfId="392" priority="140" operator="containsText" text="4- Moderado">
      <formula>NOT(ISERROR(SEARCH("4- Moderado",A12)))</formula>
    </cfRule>
    <cfRule type="containsText" dxfId="391" priority="139" operator="containsText" text="6- Moderado">
      <formula>NOT(ISERROR(SEARCH("6- Moderado",A12)))</formula>
    </cfRule>
    <cfRule type="containsText" dxfId="390" priority="141" operator="containsText" text="3- Bajo">
      <formula>NOT(ISERROR(SEARCH("3- Bajo",A12)))</formula>
    </cfRule>
    <cfRule type="containsText" dxfId="389" priority="138" operator="containsText" text="3- Moderado">
      <formula>NOT(ISERROR(SEARCH("3- Moderado",A12)))</formula>
    </cfRule>
    <cfRule type="containsText" dxfId="388" priority="142" operator="containsText" text="4- Bajo">
      <formula>NOT(ISERROR(SEARCH("4- Bajo",A12)))</formula>
    </cfRule>
  </conditionalFormatting>
  <conditionalFormatting sqref="D8:J8">
    <cfRule type="containsText" dxfId="387" priority="167" operator="containsText" text="3- Moderado">
      <formula>NOT(ISERROR(SEARCH("3- Moderado",D8)))</formula>
    </cfRule>
    <cfRule type="containsText" dxfId="386" priority="168" operator="containsText" text="6- Moderado">
      <formula>NOT(ISERROR(SEARCH("6- Moderado",D8)))</formula>
    </cfRule>
    <cfRule type="containsText" dxfId="385" priority="169" operator="containsText" text="4- Moderado">
      <formula>NOT(ISERROR(SEARCH("4- Moderado",D8)))</formula>
    </cfRule>
    <cfRule type="containsText" dxfId="384" priority="170" operator="containsText" text="3- Bajo">
      <formula>NOT(ISERROR(SEARCH("3- Bajo",D8)))</formula>
    </cfRule>
    <cfRule type="containsText" dxfId="383" priority="171" operator="containsText" text="4- Bajo">
      <formula>NOT(ISERROR(SEARCH("4- Bajo",D8)))</formula>
    </cfRule>
    <cfRule type="containsText" dxfId="382" priority="173" operator="containsText" text="1- Bajo">
      <formula>NOT(ISERROR(SEARCH("1- Bajo",D8)))</formula>
    </cfRule>
  </conditionalFormatting>
  <conditionalFormatting sqref="E22:G22">
    <cfRule type="containsText" dxfId="381" priority="71" operator="containsText" text="6- Moderado">
      <formula>NOT(ISERROR(SEARCH("6- Moderado",E22)))</formula>
    </cfRule>
    <cfRule type="containsText" dxfId="380" priority="70" operator="containsText" text="3- Moderado">
      <formula>NOT(ISERROR(SEARCH("3- Moderado",E22)))</formula>
    </cfRule>
    <cfRule type="containsText" dxfId="379" priority="72" operator="containsText" text="4- Moderado">
      <formula>NOT(ISERROR(SEARCH("4- Moderado",E22)))</formula>
    </cfRule>
    <cfRule type="containsText" dxfId="378" priority="73" operator="containsText" text="3- Bajo">
      <formula>NOT(ISERROR(SEARCH("3- Bajo",E22)))</formula>
    </cfRule>
    <cfRule type="containsText" dxfId="377" priority="74" operator="containsText" text="4- Bajo">
      <formula>NOT(ISERROR(SEARCH("4- Bajo",E22)))</formula>
    </cfRule>
    <cfRule type="containsText" dxfId="376" priority="75" operator="containsText" text="1- Bajo">
      <formula>NOT(ISERROR(SEARCH("1- Bajo",E22)))</formula>
    </cfRule>
  </conditionalFormatting>
  <conditionalFormatting sqref="E25:G25">
    <cfRule type="containsText" dxfId="375" priority="6" operator="containsText" text="1- Bajo">
      <formula>NOT(ISERROR(SEARCH("1- Bajo",E25)))</formula>
    </cfRule>
    <cfRule type="containsText" dxfId="374" priority="1" operator="containsText" text="3- Moderado">
      <formula>NOT(ISERROR(SEARCH("3- Moderado",E25)))</formula>
    </cfRule>
    <cfRule type="containsText" dxfId="373" priority="2" operator="containsText" text="6- Moderado">
      <formula>NOT(ISERROR(SEARCH("6- Moderado",E25)))</formula>
    </cfRule>
    <cfRule type="containsText" dxfId="372" priority="3" operator="containsText" text="4- Moderado">
      <formula>NOT(ISERROR(SEARCH("4- Moderado",E25)))</formula>
    </cfRule>
    <cfRule type="containsText" dxfId="371" priority="4" operator="containsText" text="3- Bajo">
      <formula>NOT(ISERROR(SEARCH("3- Bajo",E25)))</formula>
    </cfRule>
    <cfRule type="containsText" dxfId="370" priority="5" operator="containsText" text="4- Bajo">
      <formula>NOT(ISERROR(SEARCH("4- Bajo",E25)))</formula>
    </cfRule>
  </conditionalFormatting>
  <conditionalFormatting sqref="H10 H12:H13 H22 H25 H30:H43">
    <cfRule type="containsText" dxfId="369" priority="96" operator="containsText" text="Alta">
      <formula>NOT(ISERROR(SEARCH("Alta",H10)))</formula>
    </cfRule>
    <cfRule type="containsText" dxfId="368" priority="103" operator="containsText" text="Baja">
      <formula>NOT(ISERROR(SEARCH("Baja",H10)))</formula>
    </cfRule>
    <cfRule type="containsText" dxfId="367" priority="104" operator="containsText" text="Media">
      <formula>NOT(ISERROR(SEARCH("Media",H10)))</formula>
    </cfRule>
    <cfRule type="containsText" dxfId="366" priority="105" operator="containsText" text="Alta">
      <formula>NOT(ISERROR(SEARCH("Alta",H10)))</formula>
    </cfRule>
    <cfRule type="containsText" dxfId="365" priority="107" operator="containsText" text="Muy Alta">
      <formula>NOT(ISERROR(SEARCH("Muy Alta",H10)))</formula>
    </cfRule>
    <cfRule type="containsText" dxfId="364" priority="97" operator="containsText" text="Muy Alta">
      <formula>NOT(ISERROR(SEARCH("Muy Alta",H10)))</formula>
    </cfRule>
    <cfRule type="containsText" dxfId="363" priority="95" operator="containsText" text="Muy Alta">
      <formula>NOT(ISERROR(SEARCH("Muy Alta",H10)))</formula>
    </cfRule>
    <cfRule type="containsText" dxfId="362" priority="102" operator="containsText" text="Muy Baja">
      <formula>NOT(ISERROR(SEARCH("Muy Baja",H10)))</formula>
    </cfRule>
  </conditionalFormatting>
  <conditionalFormatting sqref="H18">
    <cfRule type="containsText" dxfId="361" priority="56" operator="containsText" text="Muy Alta">
      <formula>NOT(ISERROR(SEARCH("Muy Alta",H18)))</formula>
    </cfRule>
    <cfRule type="containsText" dxfId="360" priority="57" operator="containsText" text="Alta">
      <formula>NOT(ISERROR(SEARCH("Alta",H18)))</formula>
    </cfRule>
    <cfRule type="containsText" dxfId="359" priority="58" operator="containsText" text="Muy Alta">
      <formula>NOT(ISERROR(SEARCH("Muy Alta",H18)))</formula>
    </cfRule>
    <cfRule type="containsText" dxfId="358" priority="59" operator="containsText" text="Muy Baja">
      <formula>NOT(ISERROR(SEARCH("Muy Baja",H18)))</formula>
    </cfRule>
    <cfRule type="containsText" dxfId="357" priority="60" operator="containsText" text="Baja">
      <formula>NOT(ISERROR(SEARCH("Baja",H18)))</formula>
    </cfRule>
    <cfRule type="containsText" dxfId="356" priority="62" operator="containsText" text="Alta">
      <formula>NOT(ISERROR(SEARCH("Alta",H18)))</formula>
    </cfRule>
    <cfRule type="containsText" dxfId="355" priority="63" operator="containsText" text="Muy Alta">
      <formula>NOT(ISERROR(SEARCH("Muy Alta",H18)))</formula>
    </cfRule>
    <cfRule type="containsText" dxfId="354" priority="64" operator="containsText" text="3- Moderado">
      <formula>NOT(ISERROR(SEARCH("3- Moderado",H18)))</formula>
    </cfRule>
    <cfRule type="containsText" dxfId="353" priority="65" operator="containsText" text="6- Moderado">
      <formula>NOT(ISERROR(SEARCH("6- Moderado",H18)))</formula>
    </cfRule>
    <cfRule type="containsText" dxfId="352" priority="66" operator="containsText" text="4- Moderado">
      <formula>NOT(ISERROR(SEARCH("4- Moderado",H18)))</formula>
    </cfRule>
    <cfRule type="containsText" dxfId="351" priority="67" operator="containsText" text="3- Bajo">
      <formula>NOT(ISERROR(SEARCH("3- Bajo",H18)))</formula>
    </cfRule>
    <cfRule type="containsText" dxfId="350" priority="68" operator="containsText" text="4- Bajo">
      <formula>NOT(ISERROR(SEARCH("4- Bajo",H18)))</formula>
    </cfRule>
    <cfRule type="containsText" dxfId="349" priority="69" operator="containsText" text="1- Bajo">
      <formula>NOT(ISERROR(SEARCH("1- Bajo",H18)))</formula>
    </cfRule>
    <cfRule type="containsText" dxfId="348" priority="61" operator="containsText" text="Media">
      <formula>NOT(ISERROR(SEARCH("Media",H18)))</formula>
    </cfRule>
  </conditionalFormatting>
  <conditionalFormatting sqref="H20">
    <cfRule type="containsText" dxfId="347" priority="32" operator="containsText" text="Muy Alta">
      <formula>NOT(ISERROR(SEARCH("Muy Alta",H20)))</formula>
    </cfRule>
    <cfRule type="containsText" dxfId="346" priority="30" operator="containsText" text="Media">
      <formula>NOT(ISERROR(SEARCH("Media",H20)))</formula>
    </cfRule>
    <cfRule type="containsText" dxfId="345" priority="29" operator="containsText" text="Baja">
      <formula>NOT(ISERROR(SEARCH("Baja",H20)))</formula>
    </cfRule>
    <cfRule type="containsText" dxfId="344" priority="28" operator="containsText" text="Muy Baja">
      <formula>NOT(ISERROR(SEARCH("Muy Baja",H20)))</formula>
    </cfRule>
    <cfRule type="containsText" dxfId="343" priority="27" operator="containsText" text="Muy Alta">
      <formula>NOT(ISERROR(SEARCH("Muy Alta",H20)))</formula>
    </cfRule>
    <cfRule type="containsText" dxfId="342" priority="26" operator="containsText" text="Alta">
      <formula>NOT(ISERROR(SEARCH("Alta",H20)))</formula>
    </cfRule>
    <cfRule type="containsText" dxfId="341" priority="25" operator="containsText" text="Muy Alta">
      <formula>NOT(ISERROR(SEARCH("Muy Alta",H20)))</formula>
    </cfRule>
    <cfRule type="containsText" dxfId="340" priority="31" operator="containsText" text="Alta">
      <formula>NOT(ISERROR(SEARCH("Alta",H20)))</formula>
    </cfRule>
  </conditionalFormatting>
  <conditionalFormatting sqref="H22:I22 H25:I25 I20">
    <cfRule type="containsText" dxfId="339" priority="145" operator="containsText" text="6- Moderado">
      <formula>NOT(ISERROR(SEARCH("6- Moderado",H20)))</formula>
    </cfRule>
    <cfRule type="containsText" dxfId="338" priority="146" operator="containsText" text="4- Moderado">
      <formula>NOT(ISERROR(SEARCH("4- Moderado",H20)))</formula>
    </cfRule>
    <cfRule type="containsText" dxfId="337" priority="144" operator="containsText" text="3- Moderado">
      <formula>NOT(ISERROR(SEARCH("3- Moderado",H20)))</formula>
    </cfRule>
  </conditionalFormatting>
  <conditionalFormatting sqref="H44:J1048576 A7:B7 H7">
    <cfRule type="containsText" dxfId="336" priority="174" operator="containsText" text="3- Moderado">
      <formula>NOT(ISERROR(SEARCH("3- Moderado",A7)))</formula>
    </cfRule>
    <cfRule type="containsText" dxfId="335" priority="175" operator="containsText" text="6- Moderado">
      <formula>NOT(ISERROR(SEARCH("6- Moderado",A7)))</formula>
    </cfRule>
    <cfRule type="containsText" dxfId="334" priority="176" operator="containsText" text="4- Moderado">
      <formula>NOT(ISERROR(SEARCH("4- Moderado",A7)))</formula>
    </cfRule>
  </conditionalFormatting>
  <conditionalFormatting sqref="I10 I12:I13 I20 I22 I25 I30:I43">
    <cfRule type="containsText" dxfId="333" priority="101" operator="containsText" text="Leve">
      <formula>NOT(ISERROR(SEARCH("Leve",I10)))</formula>
    </cfRule>
    <cfRule type="containsText" dxfId="332" priority="99" operator="containsText" text="Mayor">
      <formula>NOT(ISERROR(SEARCH("Mayor",I10)))</formula>
    </cfRule>
    <cfRule type="containsText" dxfId="331" priority="100" operator="containsText" text="Menor">
      <formula>NOT(ISERROR(SEARCH("Menor",I10)))</formula>
    </cfRule>
    <cfRule type="containsText" dxfId="330" priority="98" operator="containsText" text="Catastrófico">
      <formula>NOT(ISERROR(SEARCH("Catastrófico",I10)))</formula>
    </cfRule>
    <cfRule type="containsText" dxfId="329" priority="106" operator="containsText" text="Moderado">
      <formula>NOT(ISERROR(SEARCH("Moderado",I10)))</formula>
    </cfRule>
  </conditionalFormatting>
  <conditionalFormatting sqref="I18">
    <cfRule type="containsText" dxfId="328" priority="49" operator="containsText" text="Moderado">
      <formula>NOT(ISERROR(SEARCH("Moderado",I18)))</formula>
    </cfRule>
    <cfRule type="containsText" dxfId="327" priority="47" operator="containsText" text="Menor">
      <formula>NOT(ISERROR(SEARCH("Menor",I18)))</formula>
    </cfRule>
    <cfRule type="containsText" dxfId="326" priority="52" operator="containsText" text="4- Moderado">
      <formula>NOT(ISERROR(SEARCH("4- Moderado",I18)))</formula>
    </cfRule>
    <cfRule type="containsText" dxfId="325" priority="48" operator="containsText" text="Leve">
      <formula>NOT(ISERROR(SEARCH("Leve",I18)))</formula>
    </cfRule>
    <cfRule type="containsText" dxfId="324" priority="51" operator="containsText" text="6- Moderado">
      <formula>NOT(ISERROR(SEARCH("6- Moderado",I18)))</formula>
    </cfRule>
    <cfRule type="containsText" dxfId="323" priority="50" operator="containsText" text="3- Moderado">
      <formula>NOT(ISERROR(SEARCH("3- Moderado",I18)))</formula>
    </cfRule>
    <cfRule type="containsText" dxfId="322" priority="53" operator="containsText" text="3- Bajo">
      <formula>NOT(ISERROR(SEARCH("3- Bajo",I18)))</formula>
    </cfRule>
    <cfRule type="containsText" dxfId="321" priority="54" operator="containsText" text="4- Bajo">
      <formula>NOT(ISERROR(SEARCH("4- Bajo",I18)))</formula>
    </cfRule>
    <cfRule type="containsText" dxfId="320" priority="55" operator="containsText" text="1- Bajo">
      <formula>NOT(ISERROR(SEARCH("1- Bajo",I18)))</formula>
    </cfRule>
    <cfRule type="containsText" dxfId="319" priority="46" operator="containsText" text="Mayor">
      <formula>NOT(ISERROR(SEARCH("Mayor",I18)))</formula>
    </cfRule>
    <cfRule type="containsText" dxfId="318" priority="45" operator="containsText" text="Catastrófico">
      <formula>NOT(ISERROR(SEARCH("Catastrófico",I18)))</formula>
    </cfRule>
  </conditionalFormatting>
  <conditionalFormatting sqref="I20 H22:I22 H25:I25">
    <cfRule type="containsText" dxfId="317" priority="147" operator="containsText" text="3- Bajo">
      <formula>NOT(ISERROR(SEARCH("3- Bajo",H20)))</formula>
    </cfRule>
    <cfRule type="containsText" dxfId="316" priority="149" operator="containsText" text="1- Bajo">
      <formula>NOT(ISERROR(SEARCH("1- Bajo",H20)))</formula>
    </cfRule>
    <cfRule type="containsText" dxfId="315" priority="148" operator="containsText" text="4- Bajo">
      <formula>NOT(ISERROR(SEARCH("4- Bajo",H20)))</formula>
    </cfRule>
  </conditionalFormatting>
  <conditionalFormatting sqref="J8 J44:J1048576">
    <cfRule type="containsText" dxfId="314" priority="161" operator="containsText" text="12- Alto">
      <formula>NOT(ISERROR(SEARCH("12- Alto",J8)))</formula>
    </cfRule>
    <cfRule type="containsText" dxfId="313" priority="156" operator="containsText" text="25- Extremo">
      <formula>NOT(ISERROR(SEARCH("25- Extremo",J8)))</formula>
    </cfRule>
    <cfRule type="containsText" dxfId="312" priority="163" operator="containsText" text="9- Alto">
      <formula>NOT(ISERROR(SEARCH("9- Alto",J8)))</formula>
    </cfRule>
    <cfRule type="containsText" dxfId="311" priority="166" operator="containsText" text="4- Alto">
      <formula>NOT(ISERROR(SEARCH("4- Alto",J8)))</formula>
    </cfRule>
    <cfRule type="containsText" dxfId="310" priority="165" operator="containsText" text="5- Alto">
      <formula>NOT(ISERROR(SEARCH("5- Alto",J8)))</formula>
    </cfRule>
    <cfRule type="containsText" dxfId="309" priority="164" operator="containsText" text="8- Alto">
      <formula>NOT(ISERROR(SEARCH("8- Alto",J8)))</formula>
    </cfRule>
    <cfRule type="containsText" dxfId="308" priority="162" operator="containsText" text="10- Alto">
      <formula>NOT(ISERROR(SEARCH("10- Alto",J8)))</formula>
    </cfRule>
    <cfRule type="containsText" dxfId="307" priority="160" operator="containsText" text="5- Extremo">
      <formula>NOT(ISERROR(SEARCH("5- Extremo",J8)))</formula>
    </cfRule>
    <cfRule type="containsText" dxfId="306" priority="172" operator="containsText" text="2- Bajo">
      <formula>NOT(ISERROR(SEARCH("2- Bajo",J8)))</formula>
    </cfRule>
    <cfRule type="containsText" dxfId="305" priority="159" operator="containsText" text="10- Extremo">
      <formula>NOT(ISERROR(SEARCH("10- Extremo",J8)))</formula>
    </cfRule>
    <cfRule type="containsText" dxfId="304" priority="158" operator="containsText" text="15- Extremo">
      <formula>NOT(ISERROR(SEARCH("15- Extremo",J8)))</formula>
    </cfRule>
    <cfRule type="containsText" dxfId="303" priority="157" operator="containsText" text="20- Extremo">
      <formula>NOT(ISERROR(SEARCH("20- Extremo",J8)))</formula>
    </cfRule>
  </conditionalFormatting>
  <conditionalFormatting sqref="J10 J12:J13 J18 J20 J22 J25 J30:J43">
    <cfRule type="containsText" dxfId="302" priority="90" operator="containsText" text="Bajo">
      <formula>NOT(ISERROR(SEARCH("Bajo",J10)))</formula>
    </cfRule>
    <cfRule type="containsText" dxfId="301" priority="91" operator="containsText" text="Extremo">
      <formula>NOT(ISERROR(SEARCH("Extremo",J10)))</formula>
    </cfRule>
    <cfRule type="containsText" dxfId="300" priority="181" operator="containsText" text="Moderado">
      <formula>NOT(ISERROR(SEARCH("Moderado",J10)))</formula>
    </cfRule>
    <cfRule type="containsText" dxfId="299" priority="182" operator="containsText" text="Alto">
      <formula>NOT(ISERROR(SEARCH("Alto",J10)))</formula>
    </cfRule>
    <cfRule type="containsText" dxfId="298" priority="183" operator="containsText" text="Extremo">
      <formula>NOT(ISERROR(SEARCH("Extremo",J10)))</formula>
    </cfRule>
  </conditionalFormatting>
  <conditionalFormatting sqref="J10">
    <cfRule type="containsText" dxfId="297" priority="92" operator="containsText" text="Moderado">
      <formula>NOT(ISERROR(SEARCH("Moderado",J10)))</formula>
    </cfRule>
  </conditionalFormatting>
  <conditionalFormatting sqref="J12:J13 J18 J20 J22 J25 J30:J43 J10">
    <cfRule type="containsText" dxfId="296" priority="180" operator="containsText" text="Bajo">
      <formula>NOT(ISERROR(SEARCH("Bajo",J10)))</formula>
    </cfRule>
  </conditionalFormatting>
  <conditionalFormatting sqref="J12:J13 J18 J20 J22 J25 J30:J43 L10:M10 L12:M13 L18:M18 L20:M20 L22:M22 L25:M25 L30:M43">
    <cfRule type="containsText" dxfId="295" priority="93" operator="containsText" text="Moderado">
      <formula>NOT(ISERROR(SEARCH("Moderado",J10)))</formula>
    </cfRule>
  </conditionalFormatting>
  <conditionalFormatting sqref="J30:J43 J12:J13 J10 J18 J25 J20 J22">
    <cfRule type="colorScale" priority="184">
      <colorScale>
        <cfvo type="min"/>
        <cfvo type="max"/>
        <color rgb="FFFF7128"/>
        <color rgb="FFFFEF9C"/>
      </colorScale>
    </cfRule>
  </conditionalFormatting>
  <conditionalFormatting sqref="K10 K12:K13 K18 K20 K22 K25 K30:K43">
    <cfRule type="containsText" dxfId="294" priority="88" operator="containsText" text="Baja">
      <formula>NOT(ISERROR(SEARCH("Baja",K10)))</formula>
    </cfRule>
    <cfRule type="containsText" dxfId="293" priority="86" operator="containsText" text="Muy Alta">
      <formula>NOT(ISERROR(SEARCH("Muy Alta",K10)))</formula>
    </cfRule>
    <cfRule type="containsText" dxfId="292" priority="94" operator="containsText" text="Media">
      <formula>NOT(ISERROR(SEARCH("Media",K10)))</formula>
    </cfRule>
    <cfRule type="containsText" dxfId="291" priority="89" operator="containsText" text="Muy Baja">
      <formula>NOT(ISERROR(SEARCH("Muy Baja",K10)))</formula>
    </cfRule>
    <cfRule type="containsText" dxfId="290" priority="87" operator="containsText" text="Alta">
      <formula>NOT(ISERROR(SEARCH("Alta",K10)))</formula>
    </cfRule>
  </conditionalFormatting>
  <conditionalFormatting sqref="K10:L10 K12:L13 K18:L18 K20:L20 K22:L22 K25:L25 K30:L43">
    <cfRule type="containsText" dxfId="289" priority="155" operator="containsText" text="1- Bajo">
      <formula>NOT(ISERROR(SEARCH("1- Bajo",K10)))</formula>
    </cfRule>
    <cfRule type="containsText" dxfId="288" priority="154" operator="containsText" text="4- Bajo">
      <formula>NOT(ISERROR(SEARCH("4- Bajo",K10)))</formula>
    </cfRule>
    <cfRule type="containsText" dxfId="287" priority="152" operator="containsText" text="4- Moderado">
      <formula>NOT(ISERROR(SEARCH("4- Moderado",K10)))</formula>
    </cfRule>
    <cfRule type="containsText" dxfId="286" priority="150" operator="containsText" text="3- Moderado">
      <formula>NOT(ISERROR(SEARCH("3- Moderado",K10)))</formula>
    </cfRule>
    <cfRule type="containsText" dxfId="285" priority="153" operator="containsText" text="3- Bajo">
      <formula>NOT(ISERROR(SEARCH("3- Bajo",K10)))</formula>
    </cfRule>
    <cfRule type="containsText" dxfId="284" priority="151" operator="containsText" text="6- Moderado">
      <formula>NOT(ISERROR(SEARCH("6- Moderado",K10)))</formula>
    </cfRule>
  </conditionalFormatting>
  <conditionalFormatting sqref="K8:M8">
    <cfRule type="containsText" dxfId="283" priority="115" operator="containsText" text="6- Moderado">
      <formula>NOT(ISERROR(SEARCH("6- Moderado",K8)))</formula>
    </cfRule>
    <cfRule type="containsText" dxfId="282" priority="114" operator="containsText" text="3- Moderado">
      <formula>NOT(ISERROR(SEARCH("3- Moderado",K8)))</formula>
    </cfRule>
    <cfRule type="containsText" dxfId="281" priority="118" operator="containsText" text="4- Bajo">
      <formula>NOT(ISERROR(SEARCH("4- Bajo",K8)))</formula>
    </cfRule>
    <cfRule type="containsText" dxfId="280" priority="119" operator="containsText" text="1- Bajo">
      <formula>NOT(ISERROR(SEARCH("1- Bajo",K8)))</formula>
    </cfRule>
    <cfRule type="containsText" dxfId="279" priority="117" operator="containsText" text="3- Bajo">
      <formula>NOT(ISERROR(SEARCH("3- Bajo",K8)))</formula>
    </cfRule>
    <cfRule type="containsText" dxfId="278" priority="116" operator="containsText" text="4- Moderado">
      <formula>NOT(ISERROR(SEARCH("4- Moderado",K8)))</formula>
    </cfRule>
  </conditionalFormatting>
  <conditionalFormatting sqref="L10 L12:L13 L18 L20 L22 L25 L30:L43">
    <cfRule type="containsText" dxfId="277" priority="82" operator="containsText" text="Catastrófico">
      <formula>NOT(ISERROR(SEARCH("Catastrófico",L10)))</formula>
    </cfRule>
    <cfRule type="containsText" dxfId="276" priority="84" operator="containsText" text="Menor">
      <formula>NOT(ISERROR(SEARCH("Menor",L10)))</formula>
    </cfRule>
    <cfRule type="containsText" dxfId="275" priority="85" operator="containsText" text="Leve">
      <formula>NOT(ISERROR(SEARCH("Leve",L10)))</formula>
    </cfRule>
    <cfRule type="containsText" dxfId="274" priority="83" operator="containsText" text="Mayor">
      <formula>NOT(ISERROR(SEARCH("Mayor",L10)))</formula>
    </cfRule>
  </conditionalFormatting>
  <conditionalFormatting sqref="M10 M12:M13 M18 M20 M22 M25 M30:M43">
    <cfRule type="containsText" dxfId="273" priority="186" operator="containsText" text="Bajo">
      <formula>NOT(ISERROR(SEARCH("Bajo",M10)))</formula>
    </cfRule>
    <cfRule type="containsText" dxfId="272" priority="187" operator="containsText" text="Moderado">
      <formula>NOT(ISERROR(SEARCH("Moderado",M10)))</formula>
    </cfRule>
    <cfRule type="containsText" dxfId="271" priority="188" operator="containsText" text="Alto">
      <formula>NOT(ISERROR(SEARCH("Alto",M10)))</formula>
    </cfRule>
    <cfRule type="containsText" dxfId="270" priority="189" operator="containsText" text="Extremo">
      <formula>NOT(ISERROR(SEARCH("Extremo",M10)))</formula>
    </cfRule>
  </conditionalFormatting>
  <conditionalFormatting sqref="M30:M43 M12:M13 M10 M18 M25 M20 M22">
    <cfRule type="colorScale" priority="190">
      <colorScale>
        <cfvo type="min"/>
        <cfvo type="max"/>
        <color rgb="FFFF7128"/>
        <color rgb="FFFFEF9C"/>
      </colorScale>
    </cfRule>
  </conditionalFormatting>
  <conditionalFormatting sqref="N10 N12:N13 N18 N20 N22 N25 N30:N43">
    <cfRule type="containsText" dxfId="269" priority="110" operator="containsText" text="4- Moderado">
      <formula>NOT(ISERROR(SEARCH("4- Moderado",N10)))</formula>
    </cfRule>
    <cfRule type="containsText" dxfId="268" priority="109" operator="containsText" text="6- Moderado">
      <formula>NOT(ISERROR(SEARCH("6- Moderado",N10)))</formula>
    </cfRule>
    <cfRule type="containsText" dxfId="267" priority="108" operator="containsText" text="3- Moderado">
      <formula>NOT(ISERROR(SEARCH("3- Moderado",N10)))</formula>
    </cfRule>
    <cfRule type="containsText" dxfId="266" priority="111" operator="containsText" text="3- Bajo">
      <formula>NOT(ISERROR(SEARCH("3- Bajo",N10)))</formula>
    </cfRule>
    <cfRule type="containsText" dxfId="265" priority="113" operator="containsText" text="1- Bajo">
      <formula>NOT(ISERROR(SEARCH("1- Bajo",N10)))</formula>
    </cfRule>
    <cfRule type="containsText" dxfId="264" priority="112" operator="containsText" text="4- Bajo">
      <formula>NOT(ISERROR(SEARCH("4- Bajo",N10)))</formula>
    </cfRule>
  </conditionalFormatting>
  <dataValidations count="8">
    <dataValidation allowBlank="1" showInputMessage="1" showErrorMessage="1" prompt="Enunciar cuál es el control" sqref="O13:O14 O17:O18" xr:uid="{EB11569B-F285-4776-AAE8-1322BC170F73}"/>
    <dataValidation allowBlank="1" showInputMessage="1" showErrorMessage="1" prompt="seleccionar si el responsable de ejecutar las acciones es el nivel central" sqref="Q8" xr:uid="{C9D77CC0-1853-4382-80BC-EDF1849340C2}"/>
    <dataValidation allowBlank="1" showInputMessage="1" showErrorMessage="1" prompt="Seleccionar si el responsable es el responsable de las acciones es el nivel central" sqref="P7:P8" xr:uid="{42513212-A653-4FD3-8CFC-760DC84B5946}"/>
    <dataValidation allowBlank="1" showInputMessage="1" showErrorMessage="1" prompt="Describir las actividades que se van a desarrollar para el proyecto" sqref="O7" xr:uid="{00C5C960-048B-49BC-A828-FE4E83EF6F39}"/>
    <dataValidation allowBlank="1" showInputMessage="1" showErrorMessage="1" prompt="El grado de afectación puede ser " sqref="I8" xr:uid="{B4FD751A-103A-4A94-82DE-8A934859C367}"/>
    <dataValidation allowBlank="1" showInputMessage="1" showErrorMessage="1" prompt="Que tan factible es que materialize el riesgo?" sqref="H8" xr:uid="{828A1234-4159-4C4E-8466-7D086B8BAEBF}"/>
    <dataValidation allowBlank="1" showInputMessage="1" showErrorMessage="1" prompt="Registrar qué factor  que ocasina el riesgo: un facot identtficado el contexto._x000a_O  personas, recursos, estilo de direccion , factores externos, , codiciones ambientales" sqref="F8:G8" xr:uid="{00BCB43D-BCFB-40BB-8419-09B9E7A0CC04}"/>
    <dataValidation allowBlank="1" showInputMessage="1" showErrorMessage="1" prompt="Seleccionar el tipo de riesgo teniendo en cuenta que  factor organizaconal afecta. Ver explicacion en hoja " sqref="E8" xr:uid="{A46D21C9-7161-43BE-B003-92A629E169B7}"/>
  </dataValidations>
  <hyperlinks>
    <hyperlink ref="T10" r:id="rId1" xr:uid="{5BAE3D72-B39F-43FB-8135-18F123C082BF}"/>
    <hyperlink ref="T11" r:id="rId2" xr:uid="{2297E935-DAA2-45ED-B1A3-FB166DACF4D9}"/>
    <hyperlink ref="T12" r:id="rId3" xr:uid="{38223EAF-CD2F-4577-97DA-B287BC12CB42}"/>
    <hyperlink ref="T14" r:id="rId4" xr:uid="{CD4E6729-49AF-49D7-9218-B2807FBA87E3}"/>
    <hyperlink ref="T13" r:id="rId5" xr:uid="{284A1573-CE67-4FB7-985E-5B19B9934529}"/>
    <hyperlink ref="T22" r:id="rId6" xr:uid="{7B9A426B-8E77-4024-9D4E-C5CC73BFB0AA}"/>
  </hyperlinks>
  <pageMargins left="0.7" right="0.7" top="0.75" bottom="0.75" header="0.3" footer="0.3"/>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5"/>
  <sheetViews>
    <sheetView zoomScale="71" zoomScaleNormal="71" workbookViewId="0">
      <selection activeCell="D5" sqref="D5"/>
    </sheetView>
  </sheetViews>
  <sheetFormatPr baseColWidth="10" defaultColWidth="11.44140625" defaultRowHeight="14.4"/>
  <cols>
    <col min="1" max="2" width="18.44140625" style="77" customWidth="1"/>
    <col min="3" max="3" width="15.5546875" customWidth="1"/>
    <col min="4" max="4" width="27.5546875" style="77" customWidth="1"/>
    <col min="5" max="5" width="18" style="142" customWidth="1"/>
    <col min="6" max="6" width="40.109375" customWidth="1"/>
    <col min="7" max="7" width="20.44140625" customWidth="1"/>
    <col min="8" max="8" width="10.44140625" style="143" customWidth="1"/>
    <col min="9" max="9" width="11.44140625" style="143" customWidth="1"/>
    <col min="10" max="10" width="10.109375" style="144" customWidth="1"/>
    <col min="11" max="11" width="11.44140625" style="143" customWidth="1"/>
    <col min="12" max="12" width="10.88671875" style="143" customWidth="1"/>
    <col min="13" max="13" width="18.33203125" style="143"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6"/>
  </cols>
  <sheetData>
    <row r="1" spans="1:278" s="130" customFormat="1" ht="16.5" customHeight="1">
      <c r="A1" s="394"/>
      <c r="B1" s="395"/>
      <c r="C1" s="395"/>
      <c r="D1" s="523" t="s">
        <v>560</v>
      </c>
      <c r="E1" s="523"/>
      <c r="F1" s="523"/>
      <c r="G1" s="523"/>
      <c r="H1" s="523"/>
      <c r="I1" s="523"/>
      <c r="J1" s="523"/>
      <c r="K1" s="523"/>
      <c r="L1" s="523"/>
      <c r="M1" s="523"/>
      <c r="N1" s="523"/>
      <c r="O1" s="523"/>
      <c r="P1" s="523"/>
      <c r="Q1" s="524"/>
      <c r="R1" s="386" t="s">
        <v>201</v>
      </c>
      <c r="S1" s="386"/>
      <c r="T1" s="386"/>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row>
    <row r="2" spans="1:278" s="130" customFormat="1" ht="39.75" customHeight="1">
      <c r="A2" s="396"/>
      <c r="B2" s="397"/>
      <c r="C2" s="397"/>
      <c r="D2" s="525"/>
      <c r="E2" s="525"/>
      <c r="F2" s="525"/>
      <c r="G2" s="525"/>
      <c r="H2" s="525"/>
      <c r="I2" s="525"/>
      <c r="J2" s="525"/>
      <c r="K2" s="525"/>
      <c r="L2" s="525"/>
      <c r="M2" s="525"/>
      <c r="N2" s="525"/>
      <c r="O2" s="525"/>
      <c r="P2" s="525"/>
      <c r="Q2" s="526"/>
      <c r="R2" s="386"/>
      <c r="S2" s="386"/>
      <c r="T2" s="386"/>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row>
    <row r="3" spans="1:278" s="130" customFormat="1" ht="3" customHeight="1">
      <c r="A3" s="2"/>
      <c r="B3" s="2"/>
      <c r="C3" s="177"/>
      <c r="D3" s="525"/>
      <c r="E3" s="525"/>
      <c r="F3" s="525"/>
      <c r="G3" s="525"/>
      <c r="H3" s="525"/>
      <c r="I3" s="525"/>
      <c r="J3" s="525"/>
      <c r="K3" s="525"/>
      <c r="L3" s="525"/>
      <c r="M3" s="525"/>
      <c r="N3" s="525"/>
      <c r="O3" s="525"/>
      <c r="P3" s="525"/>
      <c r="Q3" s="526"/>
      <c r="R3" s="386"/>
      <c r="S3" s="386"/>
      <c r="T3" s="386"/>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row>
    <row r="4" spans="1:278" s="130" customFormat="1" ht="41.25" customHeight="1">
      <c r="A4" s="387" t="s">
        <v>202</v>
      </c>
      <c r="B4" s="388"/>
      <c r="C4" s="389"/>
      <c r="D4" s="390" t="str">
        <f>'Mapa Final'!D4</f>
        <v>Asistencia Legal</v>
      </c>
      <c r="E4" s="391"/>
      <c r="F4" s="391"/>
      <c r="G4" s="391"/>
      <c r="H4" s="391"/>
      <c r="I4" s="391"/>
      <c r="J4" s="391"/>
      <c r="K4" s="391"/>
      <c r="L4" s="391"/>
      <c r="M4" s="391"/>
      <c r="N4" s="392"/>
      <c r="O4" s="393"/>
      <c r="P4" s="393"/>
      <c r="Q4" s="393"/>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row>
    <row r="5" spans="1:278" s="130" customFormat="1" ht="52.5" customHeight="1">
      <c r="A5" s="387" t="s">
        <v>204</v>
      </c>
      <c r="B5" s="388"/>
      <c r="C5" s="389"/>
      <c r="D5" s="39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99"/>
      <c r="F5" s="399"/>
      <c r="G5" s="399"/>
      <c r="H5" s="399"/>
      <c r="I5" s="399"/>
      <c r="J5" s="399"/>
      <c r="K5" s="399"/>
      <c r="L5" s="399"/>
      <c r="M5" s="399"/>
      <c r="N5" s="400"/>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row>
    <row r="6" spans="1:278" s="130" customFormat="1" ht="32.25" customHeight="1" thickBot="1">
      <c r="A6" s="387" t="s">
        <v>205</v>
      </c>
      <c r="B6" s="388"/>
      <c r="C6" s="389"/>
      <c r="D6" s="398" t="str">
        <f>'Mapa Final'!D6</f>
        <v>Nivel Seccional</v>
      </c>
      <c r="E6" s="399"/>
      <c r="F6" s="399"/>
      <c r="G6" s="399"/>
      <c r="H6" s="399"/>
      <c r="I6" s="399"/>
      <c r="J6" s="399"/>
      <c r="K6" s="399"/>
      <c r="L6" s="399"/>
      <c r="M6" s="399"/>
      <c r="N6" s="400"/>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row>
    <row r="7" spans="1:278" s="138" customFormat="1" ht="38.25" customHeight="1" thickTop="1" thickBot="1">
      <c r="A7" s="553" t="s">
        <v>534</v>
      </c>
      <c r="B7" s="554"/>
      <c r="C7" s="554"/>
      <c r="D7" s="554"/>
      <c r="E7" s="554"/>
      <c r="F7" s="555"/>
      <c r="G7" s="145"/>
      <c r="H7" s="537" t="s">
        <v>535</v>
      </c>
      <c r="I7" s="537"/>
      <c r="J7" s="537"/>
      <c r="K7" s="537" t="s">
        <v>536</v>
      </c>
      <c r="L7" s="537"/>
      <c r="M7" s="537"/>
      <c r="N7" s="556" t="s">
        <v>537</v>
      </c>
      <c r="O7" s="539" t="s">
        <v>538</v>
      </c>
      <c r="P7" s="513" t="s">
        <v>539</v>
      </c>
      <c r="Q7" s="514"/>
      <c r="R7" s="513" t="s">
        <v>540</v>
      </c>
      <c r="S7" s="514"/>
      <c r="T7" s="557" t="s">
        <v>561</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 customHeight="1" thickTop="1" thickBot="1">
      <c r="A8" s="153" t="s">
        <v>27</v>
      </c>
      <c r="B8" s="153" t="s">
        <v>213</v>
      </c>
      <c r="C8" s="154" t="s">
        <v>154</v>
      </c>
      <c r="D8" s="146" t="s">
        <v>214</v>
      </c>
      <c r="E8" s="182" t="s">
        <v>158</v>
      </c>
      <c r="F8" s="182" t="s">
        <v>160</v>
      </c>
      <c r="G8" s="182" t="s">
        <v>162</v>
      </c>
      <c r="H8" s="147" t="s">
        <v>542</v>
      </c>
      <c r="I8" s="147" t="s">
        <v>501</v>
      </c>
      <c r="J8" s="147" t="s">
        <v>543</v>
      </c>
      <c r="K8" s="147" t="s">
        <v>542</v>
      </c>
      <c r="L8" s="147" t="s">
        <v>544</v>
      </c>
      <c r="M8" s="147" t="s">
        <v>543</v>
      </c>
      <c r="N8" s="556"/>
      <c r="O8" s="540"/>
      <c r="P8" s="148" t="s">
        <v>545</v>
      </c>
      <c r="Q8" s="148" t="s">
        <v>546</v>
      </c>
      <c r="R8" s="148" t="s">
        <v>547</v>
      </c>
      <c r="S8" s="148" t="s">
        <v>548</v>
      </c>
      <c r="T8" s="55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558"/>
      <c r="B9" s="559"/>
      <c r="C9" s="559"/>
      <c r="D9" s="559"/>
      <c r="E9" s="559"/>
      <c r="F9" s="559"/>
      <c r="G9" s="559"/>
      <c r="H9" s="559"/>
      <c r="I9" s="559"/>
      <c r="J9" s="559"/>
      <c r="K9" s="559"/>
      <c r="L9" s="559"/>
      <c r="M9" s="559"/>
      <c r="N9" s="55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560">
        <f>'Mapa Final'!A10</f>
        <v>1</v>
      </c>
      <c r="B10" s="587" t="str">
        <f>'Mapa Final'!B10</f>
        <v>Incumplimiento</v>
      </c>
      <c r="C10" s="563" t="str">
        <f>'Mapa Final'!C10</f>
        <v>Incumplimiento de las metas establecidas</v>
      </c>
      <c r="D10" s="563" t="str">
        <f>'Mapa Final'!D10</f>
        <v>Indebida notificación de la solicitud de conciliación prejudicial</v>
      </c>
      <c r="E10" s="566" t="str">
        <f>'Mapa Final'!E10</f>
        <v xml:space="preserve">Cantidad de solicitudes que ingresan diariamente al correo electrónico de notificaciones judiciales  </v>
      </c>
      <c r="F10" s="566" t="str">
        <f>'Mapa Final'!F10</f>
        <v xml:space="preserve">Posibilidad de incumplimiento de las metas establecidas por la cantidad de solicitudes que ingresan diariamente al correo electrónico de notificaciones judiciales.  </v>
      </c>
      <c r="G10" s="566" t="str">
        <f>'Mapa Final'!G10</f>
        <v>Ejecución y Administración de Procesos</v>
      </c>
      <c r="H10" s="572" t="str">
        <f>'Mapa Final'!I10</f>
        <v>Baja</v>
      </c>
      <c r="I10" s="575" t="str">
        <f>'Mapa Final'!L10</f>
        <v>Leve</v>
      </c>
      <c r="J10" s="584" t="str">
        <f>'Mapa Final'!N10</f>
        <v>Bajo</v>
      </c>
      <c r="K10" s="581" t="str">
        <f>'Mapa Final'!AA10</f>
        <v>Baja</v>
      </c>
      <c r="L10" s="581" t="str">
        <f>'Mapa Final'!AE10</f>
        <v>Leve</v>
      </c>
      <c r="M10" s="578" t="str">
        <f>'Mapa Final'!AG10</f>
        <v>Bajo</v>
      </c>
      <c r="N10" s="581" t="str">
        <f>'Mapa Final'!AH10</f>
        <v>Aceptar</v>
      </c>
      <c r="O10" s="569"/>
      <c r="P10" s="569"/>
      <c r="Q10" s="569"/>
      <c r="R10" s="569"/>
      <c r="S10" s="569"/>
      <c r="T10" s="56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561"/>
      <c r="B11" s="588"/>
      <c r="C11" s="564"/>
      <c r="D11" s="564"/>
      <c r="E11" s="567"/>
      <c r="F11" s="567"/>
      <c r="G11" s="567"/>
      <c r="H11" s="573"/>
      <c r="I11" s="576"/>
      <c r="J11" s="585"/>
      <c r="K11" s="582"/>
      <c r="L11" s="582"/>
      <c r="M11" s="579"/>
      <c r="N11" s="582"/>
      <c r="O11" s="570"/>
      <c r="P11" s="570"/>
      <c r="Q11" s="570"/>
      <c r="R11" s="570"/>
      <c r="S11" s="570"/>
      <c r="T11" s="57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561"/>
      <c r="B12" s="588"/>
      <c r="C12" s="564"/>
      <c r="D12" s="564"/>
      <c r="E12" s="567"/>
      <c r="F12" s="567"/>
      <c r="G12" s="567"/>
      <c r="H12" s="573"/>
      <c r="I12" s="576"/>
      <c r="J12" s="585"/>
      <c r="K12" s="582"/>
      <c r="L12" s="582"/>
      <c r="M12" s="579"/>
      <c r="N12" s="582"/>
      <c r="O12" s="570"/>
      <c r="P12" s="570"/>
      <c r="Q12" s="570"/>
      <c r="R12" s="570"/>
      <c r="S12" s="570"/>
      <c r="T12" s="57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561"/>
      <c r="B13" s="588"/>
      <c r="C13" s="564"/>
      <c r="D13" s="564"/>
      <c r="E13" s="567"/>
      <c r="F13" s="567"/>
      <c r="G13" s="567"/>
      <c r="H13" s="573"/>
      <c r="I13" s="576"/>
      <c r="J13" s="585"/>
      <c r="K13" s="582"/>
      <c r="L13" s="582"/>
      <c r="M13" s="579"/>
      <c r="N13" s="582"/>
      <c r="O13" s="570"/>
      <c r="P13" s="570"/>
      <c r="Q13" s="570"/>
      <c r="R13" s="570"/>
      <c r="S13" s="570"/>
      <c r="T13" s="57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38.5" customHeight="1" thickBot="1">
      <c r="A14" s="562"/>
      <c r="B14" s="589"/>
      <c r="C14" s="565"/>
      <c r="D14" s="565"/>
      <c r="E14" s="568"/>
      <c r="F14" s="568"/>
      <c r="G14" s="568"/>
      <c r="H14" s="574"/>
      <c r="I14" s="577"/>
      <c r="J14" s="586"/>
      <c r="K14" s="583"/>
      <c r="L14" s="583"/>
      <c r="M14" s="580"/>
      <c r="N14" s="583"/>
      <c r="O14" s="571"/>
      <c r="P14" s="571"/>
      <c r="Q14" s="571"/>
      <c r="R14" s="571"/>
      <c r="S14" s="571"/>
      <c r="T14" s="57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15" customHeight="1">
      <c r="A15" s="560">
        <f>'Mapa Final'!A13</f>
        <v>2</v>
      </c>
      <c r="B15" s="587" t="str">
        <f>'Mapa Final'!B13</f>
        <v>Inexactitud</v>
      </c>
      <c r="C15" s="563" t="str">
        <f>'Mapa Final'!C13</f>
        <v>Reputacional</v>
      </c>
      <c r="D15" s="563" t="str">
        <f>'Mapa Final'!D13</f>
        <v xml:space="preserve">Falta de estudio y actualización en materia jurídica de los apoderados de la Rama Judicial. </v>
      </c>
      <c r="E15" s="566" t="str">
        <f>'Mapa Final'!E13</f>
        <v>Impresiciones en la defensa judicial</v>
      </c>
      <c r="F15" s="566" t="str">
        <f>'Mapa Final'!F13</f>
        <v xml:space="preserve">Posibilidad de pérdida reputacional por impresiciones en la defensa judicial </v>
      </c>
      <c r="G15" s="566" t="str">
        <f>'Mapa Final'!G13</f>
        <v>Ejecución y Administración de Procesos</v>
      </c>
      <c r="H15" s="572" t="str">
        <f>'Mapa Final'!I13</f>
        <v>Media</v>
      </c>
      <c r="I15" s="575" t="str">
        <f>'Mapa Final'!L13</f>
        <v>Moderado</v>
      </c>
      <c r="J15" s="584" t="str">
        <f>'Mapa Final'!N13</f>
        <v>Moderado</v>
      </c>
      <c r="K15" s="581" t="str">
        <f>'Mapa Final'!AA13</f>
        <v>Baja</v>
      </c>
      <c r="L15" s="581" t="str">
        <f>'Mapa Final'!AE13</f>
        <v>Moderado</v>
      </c>
      <c r="M15" s="578" t="str">
        <f>'Mapa Final'!AG13</f>
        <v>Moderado</v>
      </c>
      <c r="N15" s="581" t="str">
        <f>'Mapa Final'!AH13</f>
        <v>Aceptar</v>
      </c>
      <c r="O15" s="569"/>
      <c r="P15" s="569"/>
      <c r="Q15" s="569"/>
      <c r="R15" s="569"/>
      <c r="S15" s="569"/>
      <c r="T15" s="56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13.5" customHeight="1">
      <c r="A16" s="561"/>
      <c r="B16" s="588"/>
      <c r="C16" s="564"/>
      <c r="D16" s="564"/>
      <c r="E16" s="567"/>
      <c r="F16" s="567"/>
      <c r="G16" s="567"/>
      <c r="H16" s="573"/>
      <c r="I16" s="576"/>
      <c r="J16" s="585"/>
      <c r="K16" s="582"/>
      <c r="L16" s="582"/>
      <c r="M16" s="579"/>
      <c r="N16" s="582"/>
      <c r="O16" s="570"/>
      <c r="P16" s="570"/>
      <c r="Q16" s="570"/>
      <c r="R16" s="570"/>
      <c r="S16" s="570"/>
      <c r="T16" s="57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13.5" customHeight="1">
      <c r="A17" s="561"/>
      <c r="B17" s="588"/>
      <c r="C17" s="564"/>
      <c r="D17" s="564"/>
      <c r="E17" s="567"/>
      <c r="F17" s="567"/>
      <c r="G17" s="567"/>
      <c r="H17" s="573"/>
      <c r="I17" s="576"/>
      <c r="J17" s="585"/>
      <c r="K17" s="582"/>
      <c r="L17" s="582"/>
      <c r="M17" s="579"/>
      <c r="N17" s="582"/>
      <c r="O17" s="570"/>
      <c r="P17" s="570"/>
      <c r="Q17" s="570"/>
      <c r="R17" s="570"/>
      <c r="S17" s="570"/>
      <c r="T17" s="57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13.5" customHeight="1">
      <c r="A18" s="561"/>
      <c r="B18" s="588"/>
      <c r="C18" s="564"/>
      <c r="D18" s="564"/>
      <c r="E18" s="567"/>
      <c r="F18" s="567"/>
      <c r="G18" s="567"/>
      <c r="H18" s="573"/>
      <c r="I18" s="576"/>
      <c r="J18" s="585"/>
      <c r="K18" s="582"/>
      <c r="L18" s="582"/>
      <c r="M18" s="579"/>
      <c r="N18" s="582"/>
      <c r="O18" s="570"/>
      <c r="P18" s="570"/>
      <c r="Q18" s="570"/>
      <c r="R18" s="570"/>
      <c r="S18" s="570"/>
      <c r="T18" s="57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55.75" customHeight="1" thickBot="1">
      <c r="A19" s="562"/>
      <c r="B19" s="589"/>
      <c r="C19" s="565"/>
      <c r="D19" s="565"/>
      <c r="E19" s="568"/>
      <c r="F19" s="568"/>
      <c r="G19" s="568"/>
      <c r="H19" s="574"/>
      <c r="I19" s="577"/>
      <c r="J19" s="586"/>
      <c r="K19" s="583"/>
      <c r="L19" s="583"/>
      <c r="M19" s="580"/>
      <c r="N19" s="583"/>
      <c r="O19" s="571"/>
      <c r="P19" s="571"/>
      <c r="Q19" s="571"/>
      <c r="R19" s="571"/>
      <c r="S19" s="571"/>
      <c r="T19" s="57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60">
        <f>'Mapa Final'!A20</f>
        <v>4</v>
      </c>
      <c r="B20" s="587" t="str">
        <f>'Mapa Final'!B20</f>
        <v>Corrupción</v>
      </c>
      <c r="C20" s="563" t="str">
        <f>'Mapa Final'!C20</f>
        <v>Reputacional</v>
      </c>
      <c r="D20" s="563" t="str">
        <f>'Mapa Final'!D20</f>
        <v xml:space="preserve">Errores en las actuaciones adelantadas por los apoderados de la Rama Judicial que redundan en una deficiente defensa judicial, lo cual tiene como consecuencia fallos desfavorables a la Nación. </v>
      </c>
      <c r="E20" s="566" t="str">
        <f>'Mapa Final'!E20</f>
        <v>Intereses personales o de allegados en los procesos judiciales.</v>
      </c>
      <c r="F20" s="566" t="str">
        <f>'Mapa Final'!F20</f>
        <v>Posibilidad de pérdida reputacional por intereses personales o de allegados en los procesos judiciales.</v>
      </c>
      <c r="G20" s="566" t="str">
        <f>'Mapa Final'!G20</f>
        <v>Fraude Interno</v>
      </c>
      <c r="H20" s="572" t="str">
        <f>'Mapa Final'!I20</f>
        <v>Media</v>
      </c>
      <c r="I20" s="575" t="str">
        <f>'Mapa Final'!L20</f>
        <v>Moderado</v>
      </c>
      <c r="J20" s="584" t="str">
        <f>'Mapa Final'!N20</f>
        <v>Moderado</v>
      </c>
      <c r="K20" s="581" t="str">
        <f>'Mapa Final'!AA20</f>
        <v>Baja</v>
      </c>
      <c r="L20" s="581" t="str">
        <f>'Mapa Final'!AE20</f>
        <v>Moderado</v>
      </c>
      <c r="M20" s="578" t="str">
        <f>'Mapa Final'!AG20</f>
        <v>Moderado</v>
      </c>
      <c r="N20" s="581" t="str">
        <f>'Mapa Final'!AH20</f>
        <v>Aceptar</v>
      </c>
      <c r="O20" s="569"/>
      <c r="P20" s="569"/>
      <c r="Q20" s="569"/>
      <c r="R20" s="569"/>
      <c r="S20" s="569"/>
      <c r="T20" s="569"/>
      <c r="U20" s="34"/>
      <c r="V20" s="34"/>
    </row>
    <row r="21" spans="1:176">
      <c r="A21" s="561"/>
      <c r="B21" s="588"/>
      <c r="C21" s="564"/>
      <c r="D21" s="564"/>
      <c r="E21" s="567"/>
      <c r="F21" s="567"/>
      <c r="G21" s="567"/>
      <c r="H21" s="573"/>
      <c r="I21" s="576"/>
      <c r="J21" s="585"/>
      <c r="K21" s="582"/>
      <c r="L21" s="582"/>
      <c r="M21" s="579"/>
      <c r="N21" s="582"/>
      <c r="O21" s="570"/>
      <c r="P21" s="570"/>
      <c r="Q21" s="570"/>
      <c r="R21" s="570"/>
      <c r="S21" s="570"/>
      <c r="T21" s="570"/>
      <c r="U21" s="34"/>
      <c r="V21" s="34"/>
    </row>
    <row r="22" spans="1:176">
      <c r="A22" s="561"/>
      <c r="B22" s="588"/>
      <c r="C22" s="564"/>
      <c r="D22" s="564"/>
      <c r="E22" s="567"/>
      <c r="F22" s="567"/>
      <c r="G22" s="567"/>
      <c r="H22" s="573"/>
      <c r="I22" s="576"/>
      <c r="J22" s="585"/>
      <c r="K22" s="582"/>
      <c r="L22" s="582"/>
      <c r="M22" s="579"/>
      <c r="N22" s="582"/>
      <c r="O22" s="570"/>
      <c r="P22" s="570"/>
      <c r="Q22" s="570"/>
      <c r="R22" s="570"/>
      <c r="S22" s="570"/>
      <c r="T22" s="570"/>
      <c r="U22" s="34"/>
      <c r="V22" s="34"/>
    </row>
    <row r="23" spans="1:176">
      <c r="A23" s="561"/>
      <c r="B23" s="588"/>
      <c r="C23" s="564"/>
      <c r="D23" s="564"/>
      <c r="E23" s="567"/>
      <c r="F23" s="567"/>
      <c r="G23" s="567"/>
      <c r="H23" s="573"/>
      <c r="I23" s="576"/>
      <c r="J23" s="585"/>
      <c r="K23" s="582"/>
      <c r="L23" s="582"/>
      <c r="M23" s="579"/>
      <c r="N23" s="582"/>
      <c r="O23" s="570"/>
      <c r="P23" s="570"/>
      <c r="Q23" s="570"/>
      <c r="R23" s="570"/>
      <c r="S23" s="570"/>
      <c r="T23" s="570"/>
      <c r="U23" s="34"/>
      <c r="V23" s="34"/>
    </row>
    <row r="24" spans="1:176" ht="307.5" customHeight="1" thickBot="1">
      <c r="A24" s="562"/>
      <c r="B24" s="589"/>
      <c r="C24" s="565"/>
      <c r="D24" s="565"/>
      <c r="E24" s="568"/>
      <c r="F24" s="568"/>
      <c r="G24" s="568"/>
      <c r="H24" s="574"/>
      <c r="I24" s="577"/>
      <c r="J24" s="586"/>
      <c r="K24" s="583"/>
      <c r="L24" s="583"/>
      <c r="M24" s="580"/>
      <c r="N24" s="583"/>
      <c r="O24" s="571"/>
      <c r="P24" s="571"/>
      <c r="Q24" s="571"/>
      <c r="R24" s="571"/>
      <c r="S24" s="571"/>
      <c r="T24" s="571"/>
      <c r="U24" s="34"/>
      <c r="V24" s="34"/>
    </row>
    <row r="25" spans="1:176">
      <c r="A25" s="560">
        <f>'Mapa Final'!A22</f>
        <v>5</v>
      </c>
      <c r="B25" s="587" t="str">
        <f>'Mapa Final'!B22</f>
        <v>Riesgo Público</v>
      </c>
      <c r="C25" s="563" t="str">
        <f>'Mapa Final'!C22</f>
        <v>Afectación en la Prestación del Servicio de Justicia</v>
      </c>
      <c r="D25" s="563" t="str">
        <f>'Mapa Final'!D22</f>
        <v>Limitación en el acceso al lugar del trabajo por desorden publico</v>
      </c>
      <c r="E25" s="566" t="str">
        <f>'Mapa Final'!E22</f>
        <v>Limitación por factores sociales que afectan el desarrollo de las actividades en las sedes del Distrito</v>
      </c>
      <c r="F25" s="566" t="str">
        <f>'Mapa Final'!F22</f>
        <v xml:space="preserve">Posibilidad de afectación en la prestación del servicio de justicia por limitación por factores sociales que afectan el desarrollo de las actividades en las sedes del Distrito
</v>
      </c>
      <c r="G25" s="566" t="str">
        <f>'Mapa Final'!G22</f>
        <v>Ejecución y Administración de Procesos</v>
      </c>
      <c r="H25" s="572" t="str">
        <f>'Mapa Final'!I22</f>
        <v>Media</v>
      </c>
      <c r="I25" s="575" t="str">
        <f>'Mapa Final'!L22</f>
        <v>Moderado</v>
      </c>
      <c r="J25" s="584" t="str">
        <f>'Mapa Final'!N22</f>
        <v>Moderado</v>
      </c>
      <c r="K25" s="581" t="str">
        <f>'Mapa Final'!AA22</f>
        <v>Baja</v>
      </c>
      <c r="L25" s="581" t="str">
        <f>'Mapa Final'!AE22</f>
        <v>Moderado</v>
      </c>
      <c r="M25" s="578" t="str">
        <f>'Mapa Final'!AG22</f>
        <v>Moderado</v>
      </c>
      <c r="N25" s="581" t="str">
        <f>'Mapa Final'!AH22</f>
        <v>Aceptar</v>
      </c>
      <c r="O25" s="569"/>
      <c r="P25" s="569"/>
      <c r="Q25" s="569"/>
      <c r="R25" s="569"/>
      <c r="S25" s="569"/>
      <c r="T25" s="569"/>
    </row>
    <row r="26" spans="1:176">
      <c r="A26" s="561"/>
      <c r="B26" s="588"/>
      <c r="C26" s="564"/>
      <c r="D26" s="564"/>
      <c r="E26" s="567"/>
      <c r="F26" s="567"/>
      <c r="G26" s="567"/>
      <c r="H26" s="573"/>
      <c r="I26" s="576"/>
      <c r="J26" s="585"/>
      <c r="K26" s="582"/>
      <c r="L26" s="582"/>
      <c r="M26" s="579"/>
      <c r="N26" s="582"/>
      <c r="O26" s="570"/>
      <c r="P26" s="570"/>
      <c r="Q26" s="570"/>
      <c r="R26" s="570"/>
      <c r="S26" s="570"/>
      <c r="T26" s="570"/>
    </row>
    <row r="27" spans="1:176">
      <c r="A27" s="561"/>
      <c r="B27" s="588"/>
      <c r="C27" s="564"/>
      <c r="D27" s="564"/>
      <c r="E27" s="567"/>
      <c r="F27" s="567"/>
      <c r="G27" s="567"/>
      <c r="H27" s="573"/>
      <c r="I27" s="576"/>
      <c r="J27" s="585"/>
      <c r="K27" s="582"/>
      <c r="L27" s="582"/>
      <c r="M27" s="579"/>
      <c r="N27" s="582"/>
      <c r="O27" s="570"/>
      <c r="P27" s="570"/>
      <c r="Q27" s="570"/>
      <c r="R27" s="570"/>
      <c r="S27" s="570"/>
      <c r="T27" s="570"/>
    </row>
    <row r="28" spans="1:176">
      <c r="A28" s="561"/>
      <c r="B28" s="588"/>
      <c r="C28" s="564"/>
      <c r="D28" s="564"/>
      <c r="E28" s="567"/>
      <c r="F28" s="567"/>
      <c r="G28" s="567"/>
      <c r="H28" s="573"/>
      <c r="I28" s="576"/>
      <c r="J28" s="585"/>
      <c r="K28" s="582"/>
      <c r="L28" s="582"/>
      <c r="M28" s="579"/>
      <c r="N28" s="582"/>
      <c r="O28" s="570"/>
      <c r="P28" s="570"/>
      <c r="Q28" s="570"/>
      <c r="R28" s="570"/>
      <c r="S28" s="570"/>
      <c r="T28" s="570"/>
    </row>
    <row r="29" spans="1:176" ht="277.5" customHeight="1" thickBot="1">
      <c r="A29" s="562"/>
      <c r="B29" s="589"/>
      <c r="C29" s="565"/>
      <c r="D29" s="565"/>
      <c r="E29" s="568"/>
      <c r="F29" s="568"/>
      <c r="G29" s="568"/>
      <c r="H29" s="574"/>
      <c r="I29" s="577"/>
      <c r="J29" s="586"/>
      <c r="K29" s="583"/>
      <c r="L29" s="583"/>
      <c r="M29" s="580"/>
      <c r="N29" s="583"/>
      <c r="O29" s="571"/>
      <c r="P29" s="571"/>
      <c r="Q29" s="571"/>
      <c r="R29" s="571"/>
      <c r="S29" s="571"/>
      <c r="T29" s="571"/>
    </row>
    <row r="30" spans="1:176">
      <c r="A30" s="560">
        <f>'Mapa Final'!A25</f>
        <v>6</v>
      </c>
      <c r="B30" s="587" t="str">
        <f>'Mapa Final'!B25</f>
        <v>Pérdida de información por Gestión Tecnológica</v>
      </c>
      <c r="C30" s="563" t="str">
        <f>'Mapa Final'!C25</f>
        <v>Afectación en la Prestación del Servicio de Justicia</v>
      </c>
      <c r="D30" s="563" t="str">
        <f>'Mapa Final'!D25</f>
        <v xml:space="preserve">Terrorismo tecnologico a la institucion </v>
      </c>
      <c r="E30" s="566" t="str">
        <f>'Mapa Final'!E25</f>
        <v>No contar con los controles necesarios para salvaguardar la informacion del area de asistenica legal</v>
      </c>
      <c r="F30" s="566" t="str">
        <f>'Mapa Final'!F25</f>
        <v>Posibilidad de afectación en la prestación del servicio de justicia por no contar con los controles necesarios para salvaguardar la informacion del area de asistenica legal</v>
      </c>
      <c r="G30" s="566" t="str">
        <f>'Mapa Final'!G25</f>
        <v>Fallas Tecnológicas</v>
      </c>
      <c r="H30" s="572" t="str">
        <f>'Mapa Final'!I25</f>
        <v>Alta</v>
      </c>
      <c r="I30" s="575" t="str">
        <f>'Mapa Final'!L25</f>
        <v>Moderado</v>
      </c>
      <c r="J30" s="584" t="str">
        <f>'Mapa Final'!N25</f>
        <v xml:space="preserve">Alto </v>
      </c>
      <c r="K30" s="581" t="str">
        <f>'Mapa Final'!AA25</f>
        <v>Media</v>
      </c>
      <c r="L30" s="581" t="str">
        <f>'Mapa Final'!AE25</f>
        <v>Moderado</v>
      </c>
      <c r="M30" s="578" t="str">
        <f>'Mapa Final'!AG25</f>
        <v>Moderado</v>
      </c>
      <c r="N30" s="581" t="str">
        <f>'Mapa Final'!AH25</f>
        <v>Aceptar</v>
      </c>
      <c r="O30" s="569"/>
      <c r="P30" s="569"/>
      <c r="Q30" s="569"/>
      <c r="R30" s="569"/>
      <c r="S30" s="569"/>
      <c r="T30" s="569"/>
    </row>
    <row r="31" spans="1:176">
      <c r="A31" s="561"/>
      <c r="B31" s="588"/>
      <c r="C31" s="564"/>
      <c r="D31" s="564"/>
      <c r="E31" s="567"/>
      <c r="F31" s="567"/>
      <c r="G31" s="567"/>
      <c r="H31" s="573"/>
      <c r="I31" s="576"/>
      <c r="J31" s="585"/>
      <c r="K31" s="582"/>
      <c r="L31" s="582"/>
      <c r="M31" s="579"/>
      <c r="N31" s="582"/>
      <c r="O31" s="570"/>
      <c r="P31" s="570"/>
      <c r="Q31" s="570"/>
      <c r="R31" s="570"/>
      <c r="S31" s="570"/>
      <c r="T31" s="570"/>
    </row>
    <row r="32" spans="1:176">
      <c r="A32" s="561"/>
      <c r="B32" s="588"/>
      <c r="C32" s="564"/>
      <c r="D32" s="564"/>
      <c r="E32" s="567"/>
      <c r="F32" s="567"/>
      <c r="G32" s="567"/>
      <c r="H32" s="573"/>
      <c r="I32" s="576"/>
      <c r="J32" s="585"/>
      <c r="K32" s="582"/>
      <c r="L32" s="582"/>
      <c r="M32" s="579"/>
      <c r="N32" s="582"/>
      <c r="O32" s="570"/>
      <c r="P32" s="570"/>
      <c r="Q32" s="570"/>
      <c r="R32" s="570"/>
      <c r="S32" s="570"/>
      <c r="T32" s="570"/>
    </row>
    <row r="33" spans="1:20">
      <c r="A33" s="561"/>
      <c r="B33" s="588"/>
      <c r="C33" s="564"/>
      <c r="D33" s="564"/>
      <c r="E33" s="567"/>
      <c r="F33" s="567"/>
      <c r="G33" s="567"/>
      <c r="H33" s="573"/>
      <c r="I33" s="576"/>
      <c r="J33" s="585"/>
      <c r="K33" s="582"/>
      <c r="L33" s="582"/>
      <c r="M33" s="579"/>
      <c r="N33" s="582"/>
      <c r="O33" s="570"/>
      <c r="P33" s="570"/>
      <c r="Q33" s="570"/>
      <c r="R33" s="570"/>
      <c r="S33" s="570"/>
      <c r="T33" s="570"/>
    </row>
    <row r="34" spans="1:20" ht="102.75" customHeight="1" thickBot="1">
      <c r="A34" s="562"/>
      <c r="B34" s="589"/>
      <c r="C34" s="565"/>
      <c r="D34" s="565"/>
      <c r="E34" s="568"/>
      <c r="F34" s="568"/>
      <c r="G34" s="568"/>
      <c r="H34" s="574"/>
      <c r="I34" s="577"/>
      <c r="J34" s="586"/>
      <c r="K34" s="583"/>
      <c r="L34" s="583"/>
      <c r="M34" s="580"/>
      <c r="N34" s="583"/>
      <c r="O34" s="571"/>
      <c r="P34" s="571"/>
      <c r="Q34" s="571"/>
      <c r="R34" s="571"/>
      <c r="S34" s="571"/>
      <c r="T34" s="571"/>
    </row>
    <row r="35" spans="1:20" hidden="1">
      <c r="A35" s="560" t="e">
        <f>'Mapa Final'!#REF!</f>
        <v>#REF!</v>
      </c>
      <c r="B35" s="587" t="e">
        <f>'Mapa Final'!#REF!</f>
        <v>#REF!</v>
      </c>
      <c r="C35" s="563" t="e">
        <f>'Mapa Final'!#REF!</f>
        <v>#REF!</v>
      </c>
      <c r="D35" s="563" t="e">
        <f>'Mapa Final'!#REF!</f>
        <v>#REF!</v>
      </c>
      <c r="E35" s="566" t="e">
        <f>'Mapa Final'!#REF!</f>
        <v>#REF!</v>
      </c>
      <c r="F35" s="566" t="e">
        <f>'Mapa Final'!#REF!</f>
        <v>#REF!</v>
      </c>
      <c r="G35" s="566" t="e">
        <f>'Mapa Final'!#REF!</f>
        <v>#REF!</v>
      </c>
      <c r="H35" s="572" t="e">
        <f>'Mapa Final'!#REF!</f>
        <v>#REF!</v>
      </c>
      <c r="I35" s="575" t="e">
        <f>'Mapa Final'!#REF!</f>
        <v>#REF!</v>
      </c>
      <c r="J35" s="584" t="e">
        <f>'Mapa Final'!#REF!</f>
        <v>#REF!</v>
      </c>
      <c r="K35" s="581" t="e">
        <f>'Mapa Final'!#REF!</f>
        <v>#REF!</v>
      </c>
      <c r="L35" s="581" t="e">
        <f>'Mapa Final'!#REF!</f>
        <v>#REF!</v>
      </c>
      <c r="M35" s="578" t="e">
        <f>'Mapa Final'!#REF!</f>
        <v>#REF!</v>
      </c>
      <c r="N35" s="581" t="e">
        <f>'Mapa Final'!#REF!</f>
        <v>#REF!</v>
      </c>
      <c r="O35" s="569"/>
      <c r="P35" s="569"/>
      <c r="Q35" s="569"/>
      <c r="R35" s="569"/>
      <c r="S35" s="569"/>
      <c r="T35" s="569"/>
    </row>
    <row r="36" spans="1:20" hidden="1">
      <c r="A36" s="561"/>
      <c r="B36" s="588"/>
      <c r="C36" s="564"/>
      <c r="D36" s="564"/>
      <c r="E36" s="567"/>
      <c r="F36" s="567"/>
      <c r="G36" s="567"/>
      <c r="H36" s="573"/>
      <c r="I36" s="576"/>
      <c r="J36" s="585"/>
      <c r="K36" s="582"/>
      <c r="L36" s="582"/>
      <c r="M36" s="579"/>
      <c r="N36" s="582"/>
      <c r="O36" s="570"/>
      <c r="P36" s="570"/>
      <c r="Q36" s="570"/>
      <c r="R36" s="570"/>
      <c r="S36" s="570"/>
      <c r="T36" s="570"/>
    </row>
    <row r="37" spans="1:20" hidden="1">
      <c r="A37" s="561"/>
      <c r="B37" s="588"/>
      <c r="C37" s="564"/>
      <c r="D37" s="564"/>
      <c r="E37" s="567"/>
      <c r="F37" s="567"/>
      <c r="G37" s="567"/>
      <c r="H37" s="573"/>
      <c r="I37" s="576"/>
      <c r="J37" s="585"/>
      <c r="K37" s="582"/>
      <c r="L37" s="582"/>
      <c r="M37" s="579"/>
      <c r="N37" s="582"/>
      <c r="O37" s="570"/>
      <c r="P37" s="570"/>
      <c r="Q37" s="570"/>
      <c r="R37" s="570"/>
      <c r="S37" s="570"/>
      <c r="T37" s="570"/>
    </row>
    <row r="38" spans="1:20" hidden="1">
      <c r="A38" s="561"/>
      <c r="B38" s="588"/>
      <c r="C38" s="564"/>
      <c r="D38" s="564"/>
      <c r="E38" s="567"/>
      <c r="F38" s="567"/>
      <c r="G38" s="567"/>
      <c r="H38" s="573"/>
      <c r="I38" s="576"/>
      <c r="J38" s="585"/>
      <c r="K38" s="582"/>
      <c r="L38" s="582"/>
      <c r="M38" s="579"/>
      <c r="N38" s="582"/>
      <c r="O38" s="570"/>
      <c r="P38" s="570"/>
      <c r="Q38" s="570"/>
      <c r="R38" s="570"/>
      <c r="S38" s="570"/>
      <c r="T38" s="570"/>
    </row>
    <row r="39" spans="1:20" ht="15" hidden="1" thickBot="1">
      <c r="A39" s="562"/>
      <c r="B39" s="589"/>
      <c r="C39" s="565"/>
      <c r="D39" s="565"/>
      <c r="E39" s="568"/>
      <c r="F39" s="568"/>
      <c r="G39" s="568"/>
      <c r="H39" s="574"/>
      <c r="I39" s="577"/>
      <c r="J39" s="586"/>
      <c r="K39" s="583"/>
      <c r="L39" s="583"/>
      <c r="M39" s="580"/>
      <c r="N39" s="583"/>
      <c r="O39" s="571"/>
      <c r="P39" s="571"/>
      <c r="Q39" s="571"/>
      <c r="R39" s="571"/>
      <c r="S39" s="571"/>
      <c r="T39" s="571"/>
    </row>
    <row r="40" spans="1:20" hidden="1">
      <c r="A40" s="560" t="e">
        <f>'Mapa Final'!#REF!</f>
        <v>#REF!</v>
      </c>
      <c r="B40" s="587" t="e">
        <f>'Mapa Final'!#REF!</f>
        <v>#REF!</v>
      </c>
      <c r="C40" s="563" t="e">
        <f>'Mapa Final'!#REF!</f>
        <v>#REF!</v>
      </c>
      <c r="D40" s="563" t="e">
        <f>'Mapa Final'!#REF!</f>
        <v>#REF!</v>
      </c>
      <c r="E40" s="566" t="e">
        <f>'Mapa Final'!#REF!</f>
        <v>#REF!</v>
      </c>
      <c r="F40" s="566" t="e">
        <f>'Mapa Final'!#REF!</f>
        <v>#REF!</v>
      </c>
      <c r="G40" s="566" t="e">
        <f>'Mapa Final'!#REF!</f>
        <v>#REF!</v>
      </c>
      <c r="H40" s="572" t="e">
        <f>'Mapa Final'!#REF!</f>
        <v>#REF!</v>
      </c>
      <c r="I40" s="575" t="e">
        <f>'Mapa Final'!#REF!</f>
        <v>#REF!</v>
      </c>
      <c r="J40" s="584" t="e">
        <f>'Mapa Final'!#REF!</f>
        <v>#REF!</v>
      </c>
      <c r="K40" s="581" t="e">
        <f>'Mapa Final'!#REF!</f>
        <v>#REF!</v>
      </c>
      <c r="L40" s="581" t="e">
        <f>'Mapa Final'!#REF!</f>
        <v>#REF!</v>
      </c>
      <c r="M40" s="578" t="e">
        <f>'Mapa Final'!#REF!</f>
        <v>#REF!</v>
      </c>
      <c r="N40" s="581" t="e">
        <f>'Mapa Final'!#REF!</f>
        <v>#REF!</v>
      </c>
      <c r="O40" s="569"/>
      <c r="P40" s="569"/>
      <c r="Q40" s="569"/>
      <c r="R40" s="569"/>
      <c r="S40" s="569"/>
      <c r="T40" s="569"/>
    </row>
    <row r="41" spans="1:20" hidden="1">
      <c r="A41" s="561"/>
      <c r="B41" s="588"/>
      <c r="C41" s="564"/>
      <c r="D41" s="564"/>
      <c r="E41" s="567"/>
      <c r="F41" s="567"/>
      <c r="G41" s="567"/>
      <c r="H41" s="573"/>
      <c r="I41" s="576"/>
      <c r="J41" s="585"/>
      <c r="K41" s="582"/>
      <c r="L41" s="582"/>
      <c r="M41" s="579"/>
      <c r="N41" s="582"/>
      <c r="O41" s="570"/>
      <c r="P41" s="570"/>
      <c r="Q41" s="570"/>
      <c r="R41" s="570"/>
      <c r="S41" s="570"/>
      <c r="T41" s="570"/>
    </row>
    <row r="42" spans="1:20" hidden="1">
      <c r="A42" s="561"/>
      <c r="B42" s="588"/>
      <c r="C42" s="564"/>
      <c r="D42" s="564"/>
      <c r="E42" s="567"/>
      <c r="F42" s="567"/>
      <c r="G42" s="567"/>
      <c r="H42" s="573"/>
      <c r="I42" s="576"/>
      <c r="J42" s="585"/>
      <c r="K42" s="582"/>
      <c r="L42" s="582"/>
      <c r="M42" s="579"/>
      <c r="N42" s="582"/>
      <c r="O42" s="570"/>
      <c r="P42" s="570"/>
      <c r="Q42" s="570"/>
      <c r="R42" s="570"/>
      <c r="S42" s="570"/>
      <c r="T42" s="570"/>
    </row>
    <row r="43" spans="1:20" hidden="1">
      <c r="A43" s="561"/>
      <c r="B43" s="588"/>
      <c r="C43" s="564"/>
      <c r="D43" s="564"/>
      <c r="E43" s="567"/>
      <c r="F43" s="567"/>
      <c r="G43" s="567"/>
      <c r="H43" s="573"/>
      <c r="I43" s="576"/>
      <c r="J43" s="585"/>
      <c r="K43" s="582"/>
      <c r="L43" s="582"/>
      <c r="M43" s="579"/>
      <c r="N43" s="582"/>
      <c r="O43" s="570"/>
      <c r="P43" s="570"/>
      <c r="Q43" s="570"/>
      <c r="R43" s="570"/>
      <c r="S43" s="570"/>
      <c r="T43" s="570"/>
    </row>
    <row r="44" spans="1:20" ht="15" hidden="1" thickBot="1">
      <c r="A44" s="562"/>
      <c r="B44" s="589"/>
      <c r="C44" s="565"/>
      <c r="D44" s="565"/>
      <c r="E44" s="568"/>
      <c r="F44" s="568"/>
      <c r="G44" s="568"/>
      <c r="H44" s="574"/>
      <c r="I44" s="577"/>
      <c r="J44" s="586"/>
      <c r="K44" s="583"/>
      <c r="L44" s="583"/>
      <c r="M44" s="580"/>
      <c r="N44" s="583"/>
      <c r="O44" s="571"/>
      <c r="P44" s="571"/>
      <c r="Q44" s="571"/>
      <c r="R44" s="571"/>
      <c r="S44" s="571"/>
      <c r="T44" s="571"/>
    </row>
    <row r="45" spans="1:20" hidden="1">
      <c r="A45" s="560" t="e">
        <f>'Mapa Final'!#REF!</f>
        <v>#REF!</v>
      </c>
      <c r="B45" s="587" t="e">
        <f>'Mapa Final'!#REF!</f>
        <v>#REF!</v>
      </c>
      <c r="C45" s="563" t="e">
        <f>'Mapa Final'!#REF!</f>
        <v>#REF!</v>
      </c>
      <c r="D45" s="563" t="e">
        <f>'Mapa Final'!#REF!</f>
        <v>#REF!</v>
      </c>
      <c r="E45" s="566" t="e">
        <f>'Mapa Final'!#REF!</f>
        <v>#REF!</v>
      </c>
      <c r="F45" s="566" t="e">
        <f>'Mapa Final'!#REF!</f>
        <v>#REF!</v>
      </c>
      <c r="G45" s="566" t="e">
        <f>'Mapa Final'!#REF!</f>
        <v>#REF!</v>
      </c>
      <c r="H45" s="572" t="e">
        <f>'Mapa Final'!#REF!</f>
        <v>#REF!</v>
      </c>
      <c r="I45" s="575" t="e">
        <f>'Mapa Final'!#REF!</f>
        <v>#REF!</v>
      </c>
      <c r="J45" s="584" t="e">
        <f>'Mapa Final'!#REF!</f>
        <v>#REF!</v>
      </c>
      <c r="K45" s="581" t="e">
        <f>'Mapa Final'!#REF!</f>
        <v>#REF!</v>
      </c>
      <c r="L45" s="581" t="e">
        <f>'Mapa Final'!#REF!</f>
        <v>#REF!</v>
      </c>
      <c r="M45" s="578" t="e">
        <f>'Mapa Final'!#REF!</f>
        <v>#REF!</v>
      </c>
      <c r="N45" s="581" t="e">
        <f>'Mapa Final'!#REF!</f>
        <v>#REF!</v>
      </c>
      <c r="O45" s="569"/>
      <c r="P45" s="569"/>
      <c r="Q45" s="569"/>
      <c r="R45" s="569"/>
      <c r="S45" s="569"/>
      <c r="T45" s="569"/>
    </row>
    <row r="46" spans="1:20" hidden="1">
      <c r="A46" s="561"/>
      <c r="B46" s="588"/>
      <c r="C46" s="564"/>
      <c r="D46" s="564"/>
      <c r="E46" s="567"/>
      <c r="F46" s="567"/>
      <c r="G46" s="567"/>
      <c r="H46" s="573"/>
      <c r="I46" s="576"/>
      <c r="J46" s="585"/>
      <c r="K46" s="582"/>
      <c r="L46" s="582"/>
      <c r="M46" s="579"/>
      <c r="N46" s="582"/>
      <c r="O46" s="570"/>
      <c r="P46" s="570"/>
      <c r="Q46" s="570"/>
      <c r="R46" s="570"/>
      <c r="S46" s="570"/>
      <c r="T46" s="570"/>
    </row>
    <row r="47" spans="1:20" hidden="1">
      <c r="A47" s="561"/>
      <c r="B47" s="588"/>
      <c r="C47" s="564"/>
      <c r="D47" s="564"/>
      <c r="E47" s="567"/>
      <c r="F47" s="567"/>
      <c r="G47" s="567"/>
      <c r="H47" s="573"/>
      <c r="I47" s="576"/>
      <c r="J47" s="585"/>
      <c r="K47" s="582"/>
      <c r="L47" s="582"/>
      <c r="M47" s="579"/>
      <c r="N47" s="582"/>
      <c r="O47" s="570"/>
      <c r="P47" s="570"/>
      <c r="Q47" s="570"/>
      <c r="R47" s="570"/>
      <c r="S47" s="570"/>
      <c r="T47" s="570"/>
    </row>
    <row r="48" spans="1:20" hidden="1">
      <c r="A48" s="561"/>
      <c r="B48" s="588"/>
      <c r="C48" s="564"/>
      <c r="D48" s="564"/>
      <c r="E48" s="567"/>
      <c r="F48" s="567"/>
      <c r="G48" s="567"/>
      <c r="H48" s="573"/>
      <c r="I48" s="576"/>
      <c r="J48" s="585"/>
      <c r="K48" s="582"/>
      <c r="L48" s="582"/>
      <c r="M48" s="579"/>
      <c r="N48" s="582"/>
      <c r="O48" s="570"/>
      <c r="P48" s="570"/>
      <c r="Q48" s="570"/>
      <c r="R48" s="570"/>
      <c r="S48" s="570"/>
      <c r="T48" s="570"/>
    </row>
    <row r="49" spans="1:20" ht="15" hidden="1" thickBot="1">
      <c r="A49" s="562"/>
      <c r="B49" s="589"/>
      <c r="C49" s="565"/>
      <c r="D49" s="565"/>
      <c r="E49" s="568"/>
      <c r="F49" s="568"/>
      <c r="G49" s="568"/>
      <c r="H49" s="574"/>
      <c r="I49" s="577"/>
      <c r="J49" s="586"/>
      <c r="K49" s="583"/>
      <c r="L49" s="583"/>
      <c r="M49" s="580"/>
      <c r="N49" s="583"/>
      <c r="O49" s="571"/>
      <c r="P49" s="571"/>
      <c r="Q49" s="571"/>
      <c r="R49" s="571"/>
      <c r="S49" s="571"/>
      <c r="T49" s="571"/>
    </row>
    <row r="50" spans="1:20" hidden="1">
      <c r="A50" s="560" t="e">
        <f>'Mapa Final'!#REF!</f>
        <v>#REF!</v>
      </c>
      <c r="B50" s="587" t="e">
        <f>'Mapa Final'!#REF!</f>
        <v>#REF!</v>
      </c>
      <c r="C50" s="563" t="e">
        <f>'Mapa Final'!#REF!</f>
        <v>#REF!</v>
      </c>
      <c r="D50" s="563" t="e">
        <f>'Mapa Final'!#REF!</f>
        <v>#REF!</v>
      </c>
      <c r="E50" s="566" t="e">
        <f>'Mapa Final'!#REF!</f>
        <v>#REF!</v>
      </c>
      <c r="F50" s="566" t="e">
        <f>'Mapa Final'!#REF!</f>
        <v>#REF!</v>
      </c>
      <c r="G50" s="566" t="e">
        <f>'Mapa Final'!#REF!</f>
        <v>#REF!</v>
      </c>
      <c r="H50" s="572" t="e">
        <f>'Mapa Final'!#REF!</f>
        <v>#REF!</v>
      </c>
      <c r="I50" s="575" t="e">
        <f>'Mapa Final'!#REF!</f>
        <v>#REF!</v>
      </c>
      <c r="J50" s="584" t="e">
        <f>'Mapa Final'!#REF!</f>
        <v>#REF!</v>
      </c>
      <c r="K50" s="581" t="e">
        <f>'Mapa Final'!#REF!</f>
        <v>#REF!</v>
      </c>
      <c r="L50" s="581" t="e">
        <f>'Mapa Final'!#REF!</f>
        <v>#REF!</v>
      </c>
      <c r="M50" s="578" t="e">
        <f>'Mapa Final'!#REF!</f>
        <v>#REF!</v>
      </c>
      <c r="N50" s="581" t="e">
        <f>'Mapa Final'!#REF!</f>
        <v>#REF!</v>
      </c>
      <c r="O50" s="569"/>
      <c r="P50" s="569"/>
      <c r="Q50" s="569"/>
      <c r="R50" s="569"/>
      <c r="S50" s="569"/>
      <c r="T50" s="569"/>
    </row>
    <row r="51" spans="1:20" hidden="1">
      <c r="A51" s="561"/>
      <c r="B51" s="588"/>
      <c r="C51" s="564"/>
      <c r="D51" s="564"/>
      <c r="E51" s="567"/>
      <c r="F51" s="567"/>
      <c r="G51" s="567"/>
      <c r="H51" s="573"/>
      <c r="I51" s="576"/>
      <c r="J51" s="585"/>
      <c r="K51" s="582"/>
      <c r="L51" s="582"/>
      <c r="M51" s="579"/>
      <c r="N51" s="582"/>
      <c r="O51" s="570"/>
      <c r="P51" s="570"/>
      <c r="Q51" s="570"/>
      <c r="R51" s="570"/>
      <c r="S51" s="570"/>
      <c r="T51" s="570"/>
    </row>
    <row r="52" spans="1:20" hidden="1">
      <c r="A52" s="561"/>
      <c r="B52" s="588"/>
      <c r="C52" s="564"/>
      <c r="D52" s="564"/>
      <c r="E52" s="567"/>
      <c r="F52" s="567"/>
      <c r="G52" s="567"/>
      <c r="H52" s="573"/>
      <c r="I52" s="576"/>
      <c r="J52" s="585"/>
      <c r="K52" s="582"/>
      <c r="L52" s="582"/>
      <c r="M52" s="579"/>
      <c r="N52" s="582"/>
      <c r="O52" s="570"/>
      <c r="P52" s="570"/>
      <c r="Q52" s="570"/>
      <c r="R52" s="570"/>
      <c r="S52" s="570"/>
      <c r="T52" s="570"/>
    </row>
    <row r="53" spans="1:20" hidden="1">
      <c r="A53" s="561"/>
      <c r="B53" s="588"/>
      <c r="C53" s="564"/>
      <c r="D53" s="564"/>
      <c r="E53" s="567"/>
      <c r="F53" s="567"/>
      <c r="G53" s="567"/>
      <c r="H53" s="573"/>
      <c r="I53" s="576"/>
      <c r="J53" s="585"/>
      <c r="K53" s="582"/>
      <c r="L53" s="582"/>
      <c r="M53" s="579"/>
      <c r="N53" s="582"/>
      <c r="O53" s="570"/>
      <c r="P53" s="570"/>
      <c r="Q53" s="570"/>
      <c r="R53" s="570"/>
      <c r="S53" s="570"/>
      <c r="T53" s="570"/>
    </row>
    <row r="54" spans="1:20" ht="15" hidden="1" thickBot="1">
      <c r="A54" s="562"/>
      <c r="B54" s="589"/>
      <c r="C54" s="565"/>
      <c r="D54" s="565"/>
      <c r="E54" s="568"/>
      <c r="F54" s="568"/>
      <c r="G54" s="568"/>
      <c r="H54" s="574"/>
      <c r="I54" s="577"/>
      <c r="J54" s="586"/>
      <c r="K54" s="583"/>
      <c r="L54" s="583"/>
      <c r="M54" s="580"/>
      <c r="N54" s="583"/>
      <c r="O54" s="571"/>
      <c r="P54" s="571"/>
      <c r="Q54" s="571"/>
      <c r="R54" s="571"/>
      <c r="S54" s="571"/>
      <c r="T54" s="571"/>
    </row>
    <row r="55" spans="1:20" hidden="1"/>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M30:M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35:A39"/>
    <mergeCell ref="C35:C39"/>
    <mergeCell ref="D35:D39"/>
    <mergeCell ref="E35:E39"/>
    <mergeCell ref="F35:F39"/>
    <mergeCell ref="S35:S39"/>
    <mergeCell ref="T35:T39"/>
    <mergeCell ref="N35:N39"/>
    <mergeCell ref="O35:O39"/>
    <mergeCell ref="P35:P39"/>
    <mergeCell ref="Q35:Q39"/>
    <mergeCell ref="R35:R39"/>
    <mergeCell ref="R25:R29"/>
    <mergeCell ref="S25:S29"/>
    <mergeCell ref="T25:T29"/>
    <mergeCell ref="N25:N29"/>
    <mergeCell ref="O25:O29"/>
    <mergeCell ref="S30:S34"/>
    <mergeCell ref="T30:T34"/>
    <mergeCell ref="N30:N34"/>
    <mergeCell ref="O30:O34"/>
    <mergeCell ref="P30:P34"/>
    <mergeCell ref="Q30:Q34"/>
    <mergeCell ref="R30:R34"/>
    <mergeCell ref="A30:A34"/>
    <mergeCell ref="C30:C34"/>
    <mergeCell ref="D30:D34"/>
    <mergeCell ref="E30:E34"/>
    <mergeCell ref="F30:F34"/>
    <mergeCell ref="J25:J29"/>
    <mergeCell ref="K25:K29"/>
    <mergeCell ref="L25:L29"/>
    <mergeCell ref="M25:M29"/>
    <mergeCell ref="G30:G34"/>
    <mergeCell ref="H30:H34"/>
    <mergeCell ref="I30:I34"/>
    <mergeCell ref="J30:J34"/>
    <mergeCell ref="K30:K34"/>
    <mergeCell ref="L30:L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263" priority="674" operator="containsText" text="1- Bajo">
      <formula>NOT(ISERROR(SEARCH("1- Bajo",A7)))</formula>
    </cfRule>
    <cfRule type="containsText" dxfId="262" priority="673" operator="containsText" text="4- Bajo">
      <formula>NOT(ISERROR(SEARCH("4- Bajo",A7)))</formula>
    </cfRule>
    <cfRule type="containsText" dxfId="261" priority="672" operator="containsText" text="3- Bajo">
      <formula>NOT(ISERROR(SEARCH("3- Bajo",A7)))</formula>
    </cfRule>
  </conditionalFormatting>
  <conditionalFormatting sqref="A15:D15">
    <cfRule type="containsText" dxfId="260" priority="567" operator="containsText" text="4- Moderado">
      <formula>NOT(ISERROR(SEARCH("4- Moderado",A15)))</formula>
    </cfRule>
    <cfRule type="containsText" dxfId="259" priority="569" operator="containsText" text="4- Bajo">
      <formula>NOT(ISERROR(SEARCH("4- Bajo",A15)))</formula>
    </cfRule>
    <cfRule type="containsText" dxfId="258" priority="570" operator="containsText" text="1- Bajo">
      <formula>NOT(ISERROR(SEARCH("1- Bajo",A15)))</formula>
    </cfRule>
    <cfRule type="containsText" dxfId="257" priority="568" operator="containsText" text="3- Bajo">
      <formula>NOT(ISERROR(SEARCH("3- Bajo",A15)))</formula>
    </cfRule>
    <cfRule type="containsText" dxfId="256" priority="566" operator="containsText" text="6- Moderado">
      <formula>NOT(ISERROR(SEARCH("6- Moderado",A15)))</formula>
    </cfRule>
    <cfRule type="containsText" dxfId="255" priority="565" operator="containsText" text="3- Moderado">
      <formula>NOT(ISERROR(SEARCH("3- Moderado",A15)))</formula>
    </cfRule>
  </conditionalFormatting>
  <conditionalFormatting sqref="A20:G20">
    <cfRule type="containsText" dxfId="254" priority="535" operator="containsText" text="1- Bajo">
      <formula>NOT(ISERROR(SEARCH("1- Bajo",A20)))</formula>
    </cfRule>
    <cfRule type="containsText" dxfId="253" priority="534" operator="containsText" text="4- Bajo">
      <formula>NOT(ISERROR(SEARCH("4- Bajo",A20)))</formula>
    </cfRule>
    <cfRule type="containsText" dxfId="252" priority="533" operator="containsText" text="3- Bajo">
      <formula>NOT(ISERROR(SEARCH("3- Bajo",A20)))</formula>
    </cfRule>
    <cfRule type="containsText" dxfId="251" priority="532" operator="containsText" text="4- Moderado">
      <formula>NOT(ISERROR(SEARCH("4- Moderado",A20)))</formula>
    </cfRule>
    <cfRule type="containsText" dxfId="250" priority="531" operator="containsText" text="6- Moderado">
      <formula>NOT(ISERROR(SEARCH("6- Moderado",A20)))</formula>
    </cfRule>
    <cfRule type="containsText" dxfId="249" priority="530" operator="containsText" text="3- Moderado">
      <formula>NOT(ISERROR(SEARCH("3- Moderado",A20)))</formula>
    </cfRule>
  </conditionalFormatting>
  <conditionalFormatting sqref="A10:I10 E15:I15">
    <cfRule type="containsText" dxfId="248" priority="630" operator="containsText" text="3- Bajo">
      <formula>NOT(ISERROR(SEARCH("3- Bajo",A10)))</formula>
    </cfRule>
    <cfRule type="containsText" dxfId="247" priority="629" operator="containsText" text="4- Moderado">
      <formula>NOT(ISERROR(SEARCH("4- Moderado",A10)))</formula>
    </cfRule>
    <cfRule type="containsText" dxfId="246" priority="628" operator="containsText" text="6- Moderado">
      <formula>NOT(ISERROR(SEARCH("6- Moderado",A10)))</formula>
    </cfRule>
    <cfRule type="containsText" dxfId="245" priority="627" operator="containsText" text="3- Moderado">
      <formula>NOT(ISERROR(SEARCH("3- Moderado",A10)))</formula>
    </cfRule>
    <cfRule type="containsText" dxfId="244" priority="632" operator="containsText" text="1- Bajo">
      <formula>NOT(ISERROR(SEARCH("1- Bajo",A10)))</formula>
    </cfRule>
    <cfRule type="containsText" dxfId="243" priority="631" operator="containsText" text="4- Bajo">
      <formula>NOT(ISERROR(SEARCH("4- Bajo",A10)))</formula>
    </cfRule>
  </conditionalFormatting>
  <conditionalFormatting sqref="A25:I25">
    <cfRule type="containsText" dxfId="242" priority="508" operator="containsText" text="4- Moderado">
      <formula>NOT(ISERROR(SEARCH("4- Moderado",A25)))</formula>
    </cfRule>
    <cfRule type="containsText" dxfId="241" priority="507" operator="containsText" text="6- Moderado">
      <formula>NOT(ISERROR(SEARCH("6- Moderado",A25)))</formula>
    </cfRule>
    <cfRule type="containsText" dxfId="240" priority="506" operator="containsText" text="3- Moderado">
      <formula>NOT(ISERROR(SEARCH("3- Moderado",A25)))</formula>
    </cfRule>
    <cfRule type="containsText" dxfId="239" priority="510" operator="containsText" text="4- Bajo">
      <formula>NOT(ISERROR(SEARCH("4- Bajo",A25)))</formula>
    </cfRule>
    <cfRule type="containsText" dxfId="238" priority="511" operator="containsText" text="1- Bajo">
      <formula>NOT(ISERROR(SEARCH("1- Bajo",A25)))</formula>
    </cfRule>
    <cfRule type="containsText" dxfId="237" priority="509" operator="containsText" text="3- Bajo">
      <formula>NOT(ISERROR(SEARCH("3- Bajo",A25)))</formula>
    </cfRule>
  </conditionalFormatting>
  <conditionalFormatting sqref="A30:I30">
    <cfRule type="containsText" dxfId="236" priority="442" operator="containsText" text="3- Bajo">
      <formula>NOT(ISERROR(SEARCH("3- Bajo",A30)))</formula>
    </cfRule>
    <cfRule type="containsText" dxfId="235" priority="444" operator="containsText" text="1- Bajo">
      <formula>NOT(ISERROR(SEARCH("1- Bajo",A30)))</formula>
    </cfRule>
    <cfRule type="containsText" dxfId="234" priority="443" operator="containsText" text="4- Bajo">
      <formula>NOT(ISERROR(SEARCH("4- Bajo",A30)))</formula>
    </cfRule>
    <cfRule type="containsText" dxfId="233" priority="439" operator="containsText" text="3- Moderado">
      <formula>NOT(ISERROR(SEARCH("3- Moderado",A30)))</formula>
    </cfRule>
    <cfRule type="containsText" dxfId="232" priority="440" operator="containsText" text="6- Moderado">
      <formula>NOT(ISERROR(SEARCH("6- Moderado",A30)))</formula>
    </cfRule>
    <cfRule type="containsText" dxfId="231" priority="441" operator="containsText" text="4- Moderado">
      <formula>NOT(ISERROR(SEARCH("4- Moderado",A30)))</formula>
    </cfRule>
  </conditionalFormatting>
  <conditionalFormatting sqref="A35:I35">
    <cfRule type="containsText" dxfId="230" priority="309" operator="containsText" text="4- Bajo">
      <formula>NOT(ISERROR(SEARCH("4- Bajo",A35)))</formula>
    </cfRule>
    <cfRule type="containsText" dxfId="229" priority="310" operator="containsText" text="1- Bajo">
      <formula>NOT(ISERROR(SEARCH("1- Bajo",A35)))</formula>
    </cfRule>
    <cfRule type="containsText" dxfId="228" priority="308" operator="containsText" text="3- Bajo">
      <formula>NOT(ISERROR(SEARCH("3- Bajo",A35)))</formula>
    </cfRule>
    <cfRule type="containsText" dxfId="227" priority="305" operator="containsText" text="3- Moderado">
      <formula>NOT(ISERROR(SEARCH("3- Moderado",A35)))</formula>
    </cfRule>
    <cfRule type="containsText" dxfId="226" priority="307" operator="containsText" text="4- Moderado">
      <formula>NOT(ISERROR(SEARCH("4- Moderado",A35)))</formula>
    </cfRule>
    <cfRule type="containsText" dxfId="225" priority="306" operator="containsText" text="6- Moderado">
      <formula>NOT(ISERROR(SEARCH("6- Moderado",A35)))</formula>
    </cfRule>
  </conditionalFormatting>
  <conditionalFormatting sqref="A40:I40">
    <cfRule type="containsText" dxfId="224" priority="238" operator="containsText" text="3- Moderado">
      <formula>NOT(ISERROR(SEARCH("3- Moderado",A40)))</formula>
    </cfRule>
    <cfRule type="containsText" dxfId="223" priority="240" operator="containsText" text="4- Moderado">
      <formula>NOT(ISERROR(SEARCH("4- Moderado",A40)))</formula>
    </cfRule>
    <cfRule type="containsText" dxfId="222" priority="241" operator="containsText" text="3- Bajo">
      <formula>NOT(ISERROR(SEARCH("3- Bajo",A40)))</formula>
    </cfRule>
    <cfRule type="containsText" dxfId="221" priority="242" operator="containsText" text="4- Bajo">
      <formula>NOT(ISERROR(SEARCH("4- Bajo",A40)))</formula>
    </cfRule>
    <cfRule type="containsText" dxfId="220" priority="243" operator="containsText" text="1- Bajo">
      <formula>NOT(ISERROR(SEARCH("1- Bajo",A40)))</formula>
    </cfRule>
    <cfRule type="containsText" dxfId="219" priority="239" operator="containsText" text="6- Moderado">
      <formula>NOT(ISERROR(SEARCH("6- Moderado",A40)))</formula>
    </cfRule>
  </conditionalFormatting>
  <conditionalFormatting sqref="A45:I45">
    <cfRule type="containsText" dxfId="218" priority="171" operator="containsText" text="3- Moderado">
      <formula>NOT(ISERROR(SEARCH("3- Moderado",A45)))</formula>
    </cfRule>
    <cfRule type="containsText" dxfId="217" priority="172" operator="containsText" text="6- Moderado">
      <formula>NOT(ISERROR(SEARCH("6- Moderado",A45)))</formula>
    </cfRule>
    <cfRule type="containsText" dxfId="216" priority="173" operator="containsText" text="4- Moderado">
      <formula>NOT(ISERROR(SEARCH("4- Moderado",A45)))</formula>
    </cfRule>
    <cfRule type="containsText" dxfId="215" priority="174" operator="containsText" text="3- Bajo">
      <formula>NOT(ISERROR(SEARCH("3- Bajo",A45)))</formula>
    </cfRule>
    <cfRule type="containsText" dxfId="214" priority="175" operator="containsText" text="4- Bajo">
      <formula>NOT(ISERROR(SEARCH("4- Bajo",A45)))</formula>
    </cfRule>
    <cfRule type="containsText" dxfId="213" priority="176" operator="containsText" text="1- Bajo">
      <formula>NOT(ISERROR(SEARCH("1- Bajo",A45)))</formula>
    </cfRule>
  </conditionalFormatting>
  <conditionalFormatting sqref="A50:I50">
    <cfRule type="containsText" dxfId="212" priority="104" operator="containsText" text="3- Moderado">
      <formula>NOT(ISERROR(SEARCH("3- Moderado",A50)))</formula>
    </cfRule>
    <cfRule type="containsText" dxfId="211" priority="105" operator="containsText" text="6- Moderado">
      <formula>NOT(ISERROR(SEARCH("6- Moderado",A50)))</formula>
    </cfRule>
    <cfRule type="containsText" dxfId="210" priority="106" operator="containsText" text="4- Moderado">
      <formula>NOT(ISERROR(SEARCH("4- Moderado",A50)))</formula>
    </cfRule>
    <cfRule type="containsText" dxfId="209" priority="107" operator="containsText" text="3- Bajo">
      <formula>NOT(ISERROR(SEARCH("3- Bajo",A50)))</formula>
    </cfRule>
    <cfRule type="containsText" dxfId="208" priority="108" operator="containsText" text="4- Bajo">
      <formula>NOT(ISERROR(SEARCH("4- Bajo",A50)))</formula>
    </cfRule>
    <cfRule type="containsText" dxfId="207" priority="109" operator="containsText" text="1- Bajo">
      <formula>NOT(ISERROR(SEARCH("1- Bajo",A50)))</formula>
    </cfRule>
  </conditionalFormatting>
  <conditionalFormatting sqref="D8:J8">
    <cfRule type="containsText" dxfId="206" priority="665" operator="containsText" text="3- Bajo">
      <formula>NOT(ISERROR(SEARCH("3- Bajo",D8)))</formula>
    </cfRule>
    <cfRule type="containsText" dxfId="205" priority="662" operator="containsText" text="3- Moderado">
      <formula>NOT(ISERROR(SEARCH("3- Moderado",D8)))</formula>
    </cfRule>
    <cfRule type="containsText" dxfId="204" priority="663" operator="containsText" text="6- Moderado">
      <formula>NOT(ISERROR(SEARCH("6- Moderado",D8)))</formula>
    </cfRule>
    <cfRule type="containsText" dxfId="203" priority="664" operator="containsText" text="4- Moderado">
      <formula>NOT(ISERROR(SEARCH("4- Moderado",D8)))</formula>
    </cfRule>
    <cfRule type="containsText" dxfId="202" priority="666" operator="containsText" text="4- Bajo">
      <formula>NOT(ISERROR(SEARCH("4- Bajo",D8)))</formula>
    </cfRule>
    <cfRule type="containsText" dxfId="201" priority="668" operator="containsText" text="1- Bajo">
      <formula>NOT(ISERROR(SEARCH("1- Bajo",D8)))</formula>
    </cfRule>
  </conditionalFormatting>
  <conditionalFormatting sqref="H10:H24">
    <cfRule type="containsText" dxfId="200" priority="588" operator="containsText" text="Baja">
      <formula>NOT(ISERROR(SEARCH("Baja",H10)))</formula>
    </cfRule>
    <cfRule type="containsText" dxfId="199" priority="589" operator="containsText" text="Media">
      <formula>NOT(ISERROR(SEARCH("Media",H10)))</formula>
    </cfRule>
    <cfRule type="containsText" dxfId="198" priority="581" operator="containsText" text="Alta">
      <formula>NOT(ISERROR(SEARCH("Alta",H10)))</formula>
    </cfRule>
    <cfRule type="containsText" dxfId="197" priority="590" operator="containsText" text="Alta">
      <formula>NOT(ISERROR(SEARCH("Alta",H10)))</formula>
    </cfRule>
    <cfRule type="containsText" dxfId="196" priority="592" operator="containsText" text="Muy Alta">
      <formula>NOT(ISERROR(SEARCH("Muy Alta",H10)))</formula>
    </cfRule>
    <cfRule type="containsText" dxfId="195" priority="582" operator="containsText" text="Muy Alta">
      <formula>NOT(ISERROR(SEARCH("Muy Alta",H10)))</formula>
    </cfRule>
    <cfRule type="containsText" dxfId="194" priority="587" operator="containsText" text="Muy Baja">
      <formula>NOT(ISERROR(SEARCH("Muy Baja",H10)))</formula>
    </cfRule>
  </conditionalFormatting>
  <conditionalFormatting sqref="H10:H29">
    <cfRule type="containsText" dxfId="193" priority="489" operator="containsText" text="Muy Alta">
      <formula>NOT(ISERROR(SEARCH("Muy Alta",H10)))</formula>
    </cfRule>
  </conditionalFormatting>
  <conditionalFormatting sqref="H25:H29">
    <cfRule type="containsText" dxfId="192" priority="485" operator="containsText" text="Baja">
      <formula>NOT(ISERROR(SEARCH("Baja",H25)))</formula>
    </cfRule>
    <cfRule type="containsText" dxfId="191" priority="486" operator="containsText" text="Media">
      <formula>NOT(ISERROR(SEARCH("Media",H25)))</formula>
    </cfRule>
    <cfRule type="containsText" dxfId="190" priority="487" operator="containsText" text="Alta">
      <formula>NOT(ISERROR(SEARCH("Alta",H25)))</formula>
    </cfRule>
    <cfRule type="containsText" dxfId="189" priority="478" operator="containsText" text="Alta">
      <formula>NOT(ISERROR(SEARCH("Alta",H25)))</formula>
    </cfRule>
    <cfRule type="containsText" dxfId="188" priority="479" operator="containsText" text="Muy Alta">
      <formula>NOT(ISERROR(SEARCH("Muy Alta",H25)))</formula>
    </cfRule>
    <cfRule type="containsText" dxfId="187" priority="484" operator="containsText" text="Muy Baja">
      <formula>NOT(ISERROR(SEARCH("Muy Baja",H25)))</formula>
    </cfRule>
  </conditionalFormatting>
  <conditionalFormatting sqref="H25:H34">
    <cfRule type="containsText" dxfId="186" priority="422" operator="containsText" text="Muy Alta">
      <formula>NOT(ISERROR(SEARCH("Muy Alta",H25)))</formula>
    </cfRule>
  </conditionalFormatting>
  <conditionalFormatting sqref="H30:H34">
    <cfRule type="containsText" dxfId="185" priority="418" operator="containsText" text="Baja">
      <formula>NOT(ISERROR(SEARCH("Baja",H30)))</formula>
    </cfRule>
    <cfRule type="containsText" dxfId="184" priority="411" operator="containsText" text="Alta">
      <formula>NOT(ISERROR(SEARCH("Alta",H30)))</formula>
    </cfRule>
    <cfRule type="containsText" dxfId="183" priority="412" operator="containsText" text="Muy Alta">
      <formula>NOT(ISERROR(SEARCH("Muy Alta",H30)))</formula>
    </cfRule>
    <cfRule type="containsText" dxfId="182" priority="417" operator="containsText" text="Muy Baja">
      <formula>NOT(ISERROR(SEARCH("Muy Baja",H30)))</formula>
    </cfRule>
    <cfRule type="containsText" dxfId="181" priority="420" operator="containsText" text="Alta">
      <formula>NOT(ISERROR(SEARCH("Alta",H30)))</formula>
    </cfRule>
    <cfRule type="containsText" dxfId="180" priority="419" operator="containsText" text="Media">
      <formula>NOT(ISERROR(SEARCH("Media",H30)))</formula>
    </cfRule>
  </conditionalFormatting>
  <conditionalFormatting sqref="H30:H39">
    <cfRule type="containsText" dxfId="179" priority="288" operator="containsText" text="Muy Alta">
      <formula>NOT(ISERROR(SEARCH("Muy Alta",H30)))</formula>
    </cfRule>
  </conditionalFormatting>
  <conditionalFormatting sqref="H35:H39">
    <cfRule type="containsText" dxfId="178" priority="285" operator="containsText" text="Media">
      <formula>NOT(ISERROR(SEARCH("Media",H35)))</formula>
    </cfRule>
    <cfRule type="containsText" dxfId="177" priority="278" operator="containsText" text="Muy Alta">
      <formula>NOT(ISERROR(SEARCH("Muy Alta",H35)))</formula>
    </cfRule>
    <cfRule type="containsText" dxfId="176" priority="277" operator="containsText" text="Alta">
      <formula>NOT(ISERROR(SEARCH("Alta",H35)))</formula>
    </cfRule>
    <cfRule type="containsText" dxfId="175" priority="283" operator="containsText" text="Muy Baja">
      <formula>NOT(ISERROR(SEARCH("Muy Baja",H35)))</formula>
    </cfRule>
    <cfRule type="containsText" dxfId="174" priority="284" operator="containsText" text="Baja">
      <formula>NOT(ISERROR(SEARCH("Baja",H35)))</formula>
    </cfRule>
    <cfRule type="containsText" dxfId="173" priority="286" operator="containsText" text="Alta">
      <formula>NOT(ISERROR(SEARCH("Alta",H35)))</formula>
    </cfRule>
  </conditionalFormatting>
  <conditionalFormatting sqref="H35:H44">
    <cfRule type="containsText" dxfId="172" priority="221" operator="containsText" text="Muy Alta">
      <formula>NOT(ISERROR(SEARCH("Muy Alta",H35)))</formula>
    </cfRule>
  </conditionalFormatting>
  <conditionalFormatting sqref="H40:H44">
    <cfRule type="containsText" dxfId="171" priority="219" operator="containsText" text="Alta">
      <formula>NOT(ISERROR(SEARCH("Alta",H40)))</formula>
    </cfRule>
    <cfRule type="containsText" dxfId="170" priority="211" operator="containsText" text="Muy Alta">
      <formula>NOT(ISERROR(SEARCH("Muy Alta",H40)))</formula>
    </cfRule>
    <cfRule type="containsText" dxfId="169" priority="210" operator="containsText" text="Alta">
      <formula>NOT(ISERROR(SEARCH("Alta",H40)))</formula>
    </cfRule>
    <cfRule type="containsText" dxfId="168" priority="216" operator="containsText" text="Muy Baja">
      <formula>NOT(ISERROR(SEARCH("Muy Baja",H40)))</formula>
    </cfRule>
    <cfRule type="containsText" dxfId="167" priority="217" operator="containsText" text="Baja">
      <formula>NOT(ISERROR(SEARCH("Baja",H40)))</formula>
    </cfRule>
    <cfRule type="containsText" dxfId="166" priority="218" operator="containsText" text="Media">
      <formula>NOT(ISERROR(SEARCH("Media",H40)))</formula>
    </cfRule>
  </conditionalFormatting>
  <conditionalFormatting sqref="H40:H49">
    <cfRule type="containsText" dxfId="165" priority="154" operator="containsText" text="Muy Alta">
      <formula>NOT(ISERROR(SEARCH("Muy Alta",H40)))</formula>
    </cfRule>
  </conditionalFormatting>
  <conditionalFormatting sqref="H45:H49">
    <cfRule type="containsText" dxfId="164" priority="144" operator="containsText" text="Muy Alta">
      <formula>NOT(ISERROR(SEARCH("Muy Alta",H45)))</formula>
    </cfRule>
    <cfRule type="containsText" dxfId="163" priority="151" operator="containsText" text="Media">
      <formula>NOT(ISERROR(SEARCH("Media",H45)))</formula>
    </cfRule>
    <cfRule type="containsText" dxfId="162" priority="150" operator="containsText" text="Baja">
      <formula>NOT(ISERROR(SEARCH("Baja",H45)))</formula>
    </cfRule>
    <cfRule type="containsText" dxfId="161" priority="149" operator="containsText" text="Muy Baja">
      <formula>NOT(ISERROR(SEARCH("Muy Baja",H45)))</formula>
    </cfRule>
    <cfRule type="containsText" dxfId="160" priority="152" operator="containsText" text="Alta">
      <formula>NOT(ISERROR(SEARCH("Alta",H45)))</formula>
    </cfRule>
    <cfRule type="containsText" dxfId="159" priority="143" operator="containsText" text="Alta">
      <formula>NOT(ISERROR(SEARCH("Alta",H45)))</formula>
    </cfRule>
  </conditionalFormatting>
  <conditionalFormatting sqref="H45:H54">
    <cfRule type="containsText" dxfId="158" priority="87" operator="containsText" text="Muy Alta">
      <formula>NOT(ISERROR(SEARCH("Muy Alta",H45)))</formula>
    </cfRule>
  </conditionalFormatting>
  <conditionalFormatting sqref="H50:H54">
    <cfRule type="containsText" dxfId="157" priority="82" operator="containsText" text="Muy Baja">
      <formula>NOT(ISERROR(SEARCH("Muy Baja",H50)))</formula>
    </cfRule>
    <cfRule type="containsText" dxfId="156" priority="75" operator="containsText" text="Muy Alta">
      <formula>NOT(ISERROR(SEARCH("Muy Alta",H50)))</formula>
    </cfRule>
    <cfRule type="containsText" dxfId="155" priority="76" operator="containsText" text="Alta">
      <formula>NOT(ISERROR(SEARCH("Alta",H50)))</formula>
    </cfRule>
    <cfRule type="containsText" dxfId="154" priority="77" operator="containsText" text="Muy Alta">
      <formula>NOT(ISERROR(SEARCH("Muy Alta",H50)))</formula>
    </cfRule>
    <cfRule type="containsText" dxfId="153" priority="83" operator="containsText" text="Baja">
      <formula>NOT(ISERROR(SEARCH("Baja",H50)))</formula>
    </cfRule>
    <cfRule type="containsText" dxfId="152" priority="84" operator="containsText" text="Media">
      <formula>NOT(ISERROR(SEARCH("Media",H50)))</formula>
    </cfRule>
    <cfRule type="containsText" dxfId="151" priority="85" operator="containsText" text="Alta">
      <formula>NOT(ISERROR(SEARCH("Alta",H50)))</formula>
    </cfRule>
  </conditionalFormatting>
  <conditionalFormatting sqref="H20:I20">
    <cfRule type="containsText" dxfId="150" priority="639" operator="containsText" text="3- Moderado">
      <formula>NOT(ISERROR(SEARCH("3- Moderado",H20)))</formula>
    </cfRule>
    <cfRule type="containsText" dxfId="149" priority="640" operator="containsText" text="6- Moderado">
      <formula>NOT(ISERROR(SEARCH("6- Moderado",H20)))</formula>
    </cfRule>
    <cfRule type="containsText" dxfId="148" priority="643" operator="containsText" text="4- Bajo">
      <formula>NOT(ISERROR(SEARCH("4- Bajo",H20)))</formula>
    </cfRule>
    <cfRule type="containsText" dxfId="147" priority="644" operator="containsText" text="1- Bajo">
      <formula>NOT(ISERROR(SEARCH("1- Bajo",H20)))</formula>
    </cfRule>
    <cfRule type="containsText" dxfId="146" priority="642" operator="containsText" text="3- Bajo">
      <formula>NOT(ISERROR(SEARCH("3- Bajo",H20)))</formula>
    </cfRule>
    <cfRule type="containsText" dxfId="145" priority="641" operator="containsText" text="4- Moderado">
      <formula>NOT(ISERROR(SEARCH("4- Moderado",H20)))</formula>
    </cfRule>
  </conditionalFormatting>
  <conditionalFormatting sqref="H55:J1048576 A7:B7 H7">
    <cfRule type="containsText" dxfId="144" priority="669" operator="containsText" text="3- Moderado">
      <formula>NOT(ISERROR(SEARCH("3- Moderado",A7)))</formula>
    </cfRule>
    <cfRule type="containsText" dxfId="143" priority="670" operator="containsText" text="6- Moderado">
      <formula>NOT(ISERROR(SEARCH("6- Moderado",A7)))</formula>
    </cfRule>
    <cfRule type="containsText" dxfId="142" priority="671" operator="containsText" text="4- Moderado">
      <formula>NOT(ISERROR(SEARCH("4- Moderado",A7)))</formula>
    </cfRule>
  </conditionalFormatting>
  <conditionalFormatting sqref="I10:I54">
    <cfRule type="containsText" dxfId="141" priority="78" operator="containsText" text="Catastrófico">
      <formula>NOT(ISERROR(SEARCH("Catastrófico",I10)))</formula>
    </cfRule>
    <cfRule type="containsText" dxfId="140" priority="79" operator="containsText" text="Mayor">
      <formula>NOT(ISERROR(SEARCH("Mayor",I10)))</formula>
    </cfRule>
    <cfRule type="containsText" dxfId="139" priority="80" operator="containsText" text="Menor">
      <formula>NOT(ISERROR(SEARCH("Menor",I10)))</formula>
    </cfRule>
    <cfRule type="containsText" dxfId="138" priority="81" operator="containsText" text="Leve">
      <formula>NOT(ISERROR(SEARCH("Leve",I10)))</formula>
    </cfRule>
  </conditionalFormatting>
  <conditionalFormatting sqref="I50:I54">
    <cfRule type="containsText" dxfId="137" priority="86" operator="containsText" text="Moderado">
      <formula>NOT(ISERROR(SEARCH("Moderado",I50)))</formula>
    </cfRule>
  </conditionalFormatting>
  <conditionalFormatting sqref="I10:J49">
    <cfRule type="containsText" dxfId="136" priority="138" operator="containsText" text="Moderado">
      <formula>NOT(ISERROR(SEARCH("Moderado",I10)))</formula>
    </cfRule>
  </conditionalFormatting>
  <conditionalFormatting sqref="J8 J55:J1048576">
    <cfRule type="containsText" dxfId="135" priority="667" operator="containsText" text="2- Bajo">
      <formula>NOT(ISERROR(SEARCH("2- Bajo",J8)))</formula>
    </cfRule>
    <cfRule type="containsText" dxfId="134" priority="652" operator="containsText" text="20- Extremo">
      <formula>NOT(ISERROR(SEARCH("20- Extremo",J8)))</formula>
    </cfRule>
    <cfRule type="containsText" dxfId="133" priority="651" operator="containsText" text="25- Extremo">
      <formula>NOT(ISERROR(SEARCH("25- Extremo",J8)))</formula>
    </cfRule>
    <cfRule type="containsText" dxfId="132" priority="656" operator="containsText" text="12- Alto">
      <formula>NOT(ISERROR(SEARCH("12- Alto",J8)))</formula>
    </cfRule>
    <cfRule type="containsText" dxfId="131" priority="655" operator="containsText" text="5- Extremo">
      <formula>NOT(ISERROR(SEARCH("5- Extremo",J8)))</formula>
    </cfRule>
    <cfRule type="containsText" dxfId="130" priority="653" operator="containsText" text="15- Extremo">
      <formula>NOT(ISERROR(SEARCH("15- Extremo",J8)))</formula>
    </cfRule>
    <cfRule type="containsText" dxfId="129" priority="657" operator="containsText" text="10- Alto">
      <formula>NOT(ISERROR(SEARCH("10- Alto",J8)))</formula>
    </cfRule>
    <cfRule type="containsText" dxfId="128" priority="659" operator="containsText" text="8- Alto">
      <formula>NOT(ISERROR(SEARCH("8- Alto",J8)))</formula>
    </cfRule>
    <cfRule type="containsText" dxfId="127" priority="660" operator="containsText" text="5- Alto">
      <formula>NOT(ISERROR(SEARCH("5- Alto",J8)))</formula>
    </cfRule>
    <cfRule type="containsText" dxfId="126" priority="654" operator="containsText" text="10- Extremo">
      <formula>NOT(ISERROR(SEARCH("10- Extremo",J8)))</formula>
    </cfRule>
    <cfRule type="containsText" dxfId="125" priority="658" operator="containsText" text="9- Alto">
      <formula>NOT(ISERROR(SEARCH("9- Alto",J8)))</formula>
    </cfRule>
    <cfRule type="containsText" dxfId="124" priority="661" operator="containsText" text="4- Alto">
      <formula>NOT(ISERROR(SEARCH("4- Alto",J8)))</formula>
    </cfRule>
  </conditionalFormatting>
  <conditionalFormatting sqref="J10:J24">
    <cfRule type="containsText" dxfId="123" priority="606" operator="containsText" text="Alto">
      <formula>NOT(ISERROR(SEARCH("Alto",J10)))</formula>
    </cfRule>
    <cfRule type="colorScale" priority="608">
      <colorScale>
        <cfvo type="min"/>
        <cfvo type="max"/>
        <color rgb="FFFF7128"/>
        <color rgb="FFFFEF9C"/>
      </colorScale>
    </cfRule>
    <cfRule type="containsText" dxfId="122" priority="607" operator="containsText" text="Extremo">
      <formula>NOT(ISERROR(SEARCH("Extremo",J10)))</formula>
    </cfRule>
  </conditionalFormatting>
  <conditionalFormatting sqref="J10:J29">
    <cfRule type="containsText" dxfId="121" priority="502" operator="containsText" text="Moderado">
      <formula>NOT(ISERROR(SEARCH("Moderado",J10)))</formula>
    </cfRule>
    <cfRule type="containsText" dxfId="120" priority="501" operator="containsText" text="Bajo">
      <formula>NOT(ISERROR(SEARCH("Bajo",J10)))</formula>
    </cfRule>
  </conditionalFormatting>
  <conditionalFormatting sqref="J10:J54">
    <cfRule type="containsText" dxfId="119" priority="70" operator="containsText" text="Extremo">
      <formula>NOT(ISERROR(SEARCH("Extremo",J10)))</formula>
    </cfRule>
    <cfRule type="containsText" dxfId="118" priority="69" operator="containsText" text="Bajo">
      <formula>NOT(ISERROR(SEARCH("Bajo",J10)))</formula>
    </cfRule>
  </conditionalFormatting>
  <conditionalFormatting sqref="J25:J29">
    <cfRule type="containsText" dxfId="117" priority="503" operator="containsText" text="Alto">
      <formula>NOT(ISERROR(SEARCH("Alto",J25)))</formula>
    </cfRule>
    <cfRule type="colorScale" priority="505">
      <colorScale>
        <cfvo type="min"/>
        <cfvo type="max"/>
        <color rgb="FFFF7128"/>
        <color rgb="FFFFEF9C"/>
      </colorScale>
    </cfRule>
    <cfRule type="containsText" dxfId="116" priority="504" operator="containsText" text="Extremo">
      <formula>NOT(ISERROR(SEARCH("Extremo",J25)))</formula>
    </cfRule>
  </conditionalFormatting>
  <conditionalFormatting sqref="J30:J34">
    <cfRule type="colorScale" priority="438">
      <colorScale>
        <cfvo type="min"/>
        <cfvo type="max"/>
        <color rgb="FFFF7128"/>
        <color rgb="FFFFEF9C"/>
      </colorScale>
    </cfRule>
  </conditionalFormatting>
  <conditionalFormatting sqref="J30:J49">
    <cfRule type="containsText" dxfId="115" priority="168" operator="containsText" text="Alto">
      <formula>NOT(ISERROR(SEARCH("Alto",J30)))</formula>
    </cfRule>
    <cfRule type="containsText" dxfId="114" priority="166" operator="containsText" text="Bajo">
      <formula>NOT(ISERROR(SEARCH("Bajo",J30)))</formula>
    </cfRule>
    <cfRule type="containsText" dxfId="113" priority="167" operator="containsText" text="Moderado">
      <formula>NOT(ISERROR(SEARCH("Moderado",J30)))</formula>
    </cfRule>
    <cfRule type="containsText" dxfId="112" priority="169" operator="containsText" text="Extremo">
      <formula>NOT(ISERROR(SEARCH("Extremo",J30)))</formula>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onditionalFormatting>
  <conditionalFormatting sqref="J45:J49">
    <cfRule type="colorScale" priority="170">
      <colorScale>
        <cfvo type="min"/>
        <cfvo type="max"/>
        <color rgb="FFFF7128"/>
        <color rgb="FFFFEF9C"/>
      </colorScale>
    </cfRule>
  </conditionalFormatting>
  <conditionalFormatting sqref="J50:J54">
    <cfRule type="colorScale" priority="103">
      <colorScale>
        <cfvo type="min"/>
        <cfvo type="max"/>
        <color rgb="FFFF7128"/>
        <color rgb="FFFFEF9C"/>
      </colorScale>
    </cfRule>
    <cfRule type="containsText" dxfId="111" priority="102" operator="containsText" text="Extremo">
      <formula>NOT(ISERROR(SEARCH("Extremo",J50)))</formula>
    </cfRule>
    <cfRule type="containsText" dxfId="110" priority="101" operator="containsText" text="Alto">
      <formula>NOT(ISERROR(SEARCH("Alto",J50)))</formula>
    </cfRule>
    <cfRule type="containsText" dxfId="109" priority="100" operator="containsText" text="Moderado">
      <formula>NOT(ISERROR(SEARCH("Moderado",J50)))</formula>
    </cfRule>
    <cfRule type="containsText" dxfId="108" priority="99" operator="containsText" text="Bajo">
      <formula>NOT(ISERROR(SEARCH("Bajo",J50)))</formula>
    </cfRule>
    <cfRule type="containsText" dxfId="107" priority="71" operator="containsText" text="Moderado">
      <formula>NOT(ISERROR(SEARCH("Moderado",J50)))</formula>
    </cfRule>
  </conditionalFormatting>
  <conditionalFormatting sqref="K10:K54">
    <cfRule type="containsText" dxfId="106" priority="68" operator="containsText" text="Muy Baja">
      <formula>NOT(ISERROR(SEARCH("Muy Baja",K10)))</formula>
    </cfRule>
    <cfRule type="containsText" dxfId="105" priority="67" operator="containsText" text="Baja">
      <formula>NOT(ISERROR(SEARCH("Baja",K10)))</formula>
    </cfRule>
    <cfRule type="containsText" dxfId="104" priority="66" operator="containsText" text="Alta">
      <formula>NOT(ISERROR(SEARCH("Alta",K10)))</formula>
    </cfRule>
    <cfRule type="containsText" dxfId="103" priority="65" operator="containsText" text="Muy Alta">
      <formula>NOT(ISERROR(SEARCH("Muy Alta",K10)))</formula>
    </cfRule>
    <cfRule type="containsText" dxfId="102" priority="73" operator="containsText" text="Media">
      <formula>NOT(ISERROR(SEARCH("Media",K10)))</formula>
    </cfRule>
  </conditionalFormatting>
  <conditionalFormatting sqref="K10:L10 K15:L15 K20:L20">
    <cfRule type="containsText" dxfId="101" priority="649" operator="containsText" text="4- Bajo">
      <formula>NOT(ISERROR(SEARCH("4- Bajo",K10)))</formula>
    </cfRule>
    <cfRule type="containsText" dxfId="100" priority="650" operator="containsText" text="1- Bajo">
      <formula>NOT(ISERROR(SEARCH("1- Bajo",K10)))</formula>
    </cfRule>
    <cfRule type="containsText" dxfId="99" priority="648" operator="containsText" text="3- Bajo">
      <formula>NOT(ISERROR(SEARCH("3- Bajo",K10)))</formula>
    </cfRule>
    <cfRule type="containsText" dxfId="98" priority="645" operator="containsText" text="3- Moderado">
      <formula>NOT(ISERROR(SEARCH("3- Moderado",K10)))</formula>
    </cfRule>
    <cfRule type="containsText" dxfId="97" priority="646" operator="containsText" text="6- Moderado">
      <formula>NOT(ISERROR(SEARCH("6- Moderado",K10)))</formula>
    </cfRule>
    <cfRule type="containsText" dxfId="96" priority="647" operator="containsText" text="4- Moderado">
      <formula>NOT(ISERROR(SEARCH("4- Moderado",K10)))</formula>
    </cfRule>
  </conditionalFormatting>
  <conditionalFormatting sqref="K25:L25">
    <cfRule type="containsText" dxfId="95" priority="524" operator="containsText" text="3- Moderado">
      <formula>NOT(ISERROR(SEARCH("3- Moderado",K25)))</formula>
    </cfRule>
    <cfRule type="containsText" dxfId="94" priority="525" operator="containsText" text="6- Moderado">
      <formula>NOT(ISERROR(SEARCH("6- Moderado",K25)))</formula>
    </cfRule>
    <cfRule type="containsText" dxfId="93" priority="526" operator="containsText" text="4- Moderado">
      <formula>NOT(ISERROR(SEARCH("4- Moderado",K25)))</formula>
    </cfRule>
    <cfRule type="containsText" dxfId="92" priority="527" operator="containsText" text="3- Bajo">
      <formula>NOT(ISERROR(SEARCH("3- Bajo",K25)))</formula>
    </cfRule>
    <cfRule type="containsText" dxfId="91" priority="528" operator="containsText" text="4- Bajo">
      <formula>NOT(ISERROR(SEARCH("4- Bajo",K25)))</formula>
    </cfRule>
    <cfRule type="containsText" dxfId="90" priority="529" operator="containsText" text="1- Bajo">
      <formula>NOT(ISERROR(SEARCH("1- Bajo",K25)))</formula>
    </cfRule>
  </conditionalFormatting>
  <conditionalFormatting sqref="K30:L30">
    <cfRule type="containsText" dxfId="89" priority="457" operator="containsText" text="3- Moderado">
      <formula>NOT(ISERROR(SEARCH("3- Moderado",K30)))</formula>
    </cfRule>
    <cfRule type="containsText" dxfId="88" priority="462" operator="containsText" text="1- Bajo">
      <formula>NOT(ISERROR(SEARCH("1- Bajo",K30)))</formula>
    </cfRule>
    <cfRule type="containsText" dxfId="87" priority="461" operator="containsText" text="4- Bajo">
      <formula>NOT(ISERROR(SEARCH("4- Bajo",K30)))</formula>
    </cfRule>
    <cfRule type="containsText" dxfId="86" priority="460" operator="containsText" text="3- Bajo">
      <formula>NOT(ISERROR(SEARCH("3- Bajo",K30)))</formula>
    </cfRule>
    <cfRule type="containsText" dxfId="85" priority="459" operator="containsText" text="4- Moderado">
      <formula>NOT(ISERROR(SEARCH("4- Moderado",K30)))</formula>
    </cfRule>
    <cfRule type="containsText" dxfId="84" priority="458" operator="containsText" text="6- Moderado">
      <formula>NOT(ISERROR(SEARCH("6- Moderado",K30)))</formula>
    </cfRule>
  </conditionalFormatting>
  <conditionalFormatting sqref="K35:L35">
    <cfRule type="containsText" dxfId="83" priority="326" operator="containsText" text="3- Bajo">
      <formula>NOT(ISERROR(SEARCH("3- Bajo",K35)))</formula>
    </cfRule>
    <cfRule type="containsText" dxfId="82" priority="327" operator="containsText" text="4- Bajo">
      <formula>NOT(ISERROR(SEARCH("4- Bajo",K35)))</formula>
    </cfRule>
    <cfRule type="containsText" dxfId="81" priority="328" operator="containsText" text="1- Bajo">
      <formula>NOT(ISERROR(SEARCH("1- Bajo",K35)))</formula>
    </cfRule>
    <cfRule type="containsText" dxfId="80" priority="324" operator="containsText" text="6- Moderado">
      <formula>NOT(ISERROR(SEARCH("6- Moderado",K35)))</formula>
    </cfRule>
    <cfRule type="containsText" dxfId="79" priority="323" operator="containsText" text="3- Moderado">
      <formula>NOT(ISERROR(SEARCH("3- Moderado",K35)))</formula>
    </cfRule>
    <cfRule type="containsText" dxfId="78" priority="325" operator="containsText" text="4- Moderado">
      <formula>NOT(ISERROR(SEARCH("4- Moderado",K35)))</formula>
    </cfRule>
  </conditionalFormatting>
  <conditionalFormatting sqref="K40:L40">
    <cfRule type="containsText" dxfId="77" priority="260" operator="containsText" text="4- Bajo">
      <formula>NOT(ISERROR(SEARCH("4- Bajo",K40)))</formula>
    </cfRule>
    <cfRule type="containsText" dxfId="76" priority="261" operator="containsText" text="1- Bajo">
      <formula>NOT(ISERROR(SEARCH("1- Bajo",K40)))</formula>
    </cfRule>
    <cfRule type="containsText" dxfId="75" priority="258" operator="containsText" text="4- Moderado">
      <formula>NOT(ISERROR(SEARCH("4- Moderado",K40)))</formula>
    </cfRule>
    <cfRule type="containsText" dxfId="74" priority="256" operator="containsText" text="3- Moderado">
      <formula>NOT(ISERROR(SEARCH("3- Moderado",K40)))</formula>
    </cfRule>
    <cfRule type="containsText" dxfId="73" priority="257" operator="containsText" text="6- Moderado">
      <formula>NOT(ISERROR(SEARCH("6- Moderado",K40)))</formula>
    </cfRule>
    <cfRule type="containsText" dxfId="72" priority="259" operator="containsText" text="3- Bajo">
      <formula>NOT(ISERROR(SEARCH("3- Bajo",K40)))</formula>
    </cfRule>
  </conditionalFormatting>
  <conditionalFormatting sqref="K45:L45">
    <cfRule type="containsText" dxfId="71" priority="192" operator="containsText" text="3- Bajo">
      <formula>NOT(ISERROR(SEARCH("3- Bajo",K45)))</formula>
    </cfRule>
    <cfRule type="containsText" dxfId="70" priority="193" operator="containsText" text="4- Bajo">
      <formula>NOT(ISERROR(SEARCH("4- Bajo",K45)))</formula>
    </cfRule>
    <cfRule type="containsText" dxfId="69" priority="194" operator="containsText" text="1- Bajo">
      <formula>NOT(ISERROR(SEARCH("1- Bajo",K45)))</formula>
    </cfRule>
    <cfRule type="containsText" dxfId="68" priority="189" operator="containsText" text="3- Moderado">
      <formula>NOT(ISERROR(SEARCH("3- Moderado",K45)))</formula>
    </cfRule>
    <cfRule type="containsText" dxfId="67" priority="190" operator="containsText" text="6- Moderado">
      <formula>NOT(ISERROR(SEARCH("6- Moderado",K45)))</formula>
    </cfRule>
    <cfRule type="containsText" dxfId="66" priority="191" operator="containsText" text="4- Moderado">
      <formula>NOT(ISERROR(SEARCH("4- Moderado",K45)))</formula>
    </cfRule>
  </conditionalFormatting>
  <conditionalFormatting sqref="K50:L50">
    <cfRule type="containsText" dxfId="65" priority="122" operator="containsText" text="3- Moderado">
      <formula>NOT(ISERROR(SEARCH("3- Moderado",K50)))</formula>
    </cfRule>
    <cfRule type="containsText" dxfId="64" priority="123" operator="containsText" text="6- Moderado">
      <formula>NOT(ISERROR(SEARCH("6- Moderado",K50)))</formula>
    </cfRule>
    <cfRule type="containsText" dxfId="63" priority="124" operator="containsText" text="4- Moderado">
      <formula>NOT(ISERROR(SEARCH("4- Moderado",K50)))</formula>
    </cfRule>
    <cfRule type="containsText" dxfId="62" priority="125" operator="containsText" text="3- Bajo">
      <formula>NOT(ISERROR(SEARCH("3- Bajo",K50)))</formula>
    </cfRule>
    <cfRule type="containsText" dxfId="61" priority="126" operator="containsText" text="4- Bajo">
      <formula>NOT(ISERROR(SEARCH("4- Bajo",K50)))</formula>
    </cfRule>
    <cfRule type="containsText" dxfId="60" priority="127" operator="containsText" text="1- Bajo">
      <formula>NOT(ISERROR(SEARCH("1- Bajo",K50)))</formula>
    </cfRule>
  </conditionalFormatting>
  <conditionalFormatting sqref="K8:M8">
    <cfRule type="containsText" dxfId="59" priority="612" operator="containsText" text="3- Bajo">
      <formula>NOT(ISERROR(SEARCH("3- Bajo",K8)))</formula>
    </cfRule>
    <cfRule type="containsText" dxfId="58" priority="614" operator="containsText" text="1- Bajo">
      <formula>NOT(ISERROR(SEARCH("1- Bajo",K8)))</formula>
    </cfRule>
    <cfRule type="containsText" dxfId="57" priority="613" operator="containsText" text="4- Bajo">
      <formula>NOT(ISERROR(SEARCH("4- Bajo",K8)))</formula>
    </cfRule>
    <cfRule type="containsText" dxfId="56" priority="611" operator="containsText" text="4- Moderado">
      <formula>NOT(ISERROR(SEARCH("4- Moderado",K8)))</formula>
    </cfRule>
    <cfRule type="containsText" dxfId="55" priority="610" operator="containsText" text="6- Moderado">
      <formula>NOT(ISERROR(SEARCH("6- Moderado",K8)))</formula>
    </cfRule>
    <cfRule type="containsText" dxfId="54" priority="609" operator="containsText" text="3- Moderado">
      <formula>NOT(ISERROR(SEARCH("3- Moderado",K8)))</formula>
    </cfRule>
  </conditionalFormatting>
  <conditionalFormatting sqref="L10:L54">
    <cfRule type="containsText" dxfId="53" priority="63" operator="containsText" text="Menor">
      <formula>NOT(ISERROR(SEARCH("Menor",L10)))</formula>
    </cfRule>
    <cfRule type="containsText" dxfId="52" priority="64" operator="containsText" text="Leve">
      <formula>NOT(ISERROR(SEARCH("Leve",L10)))</formula>
    </cfRule>
    <cfRule type="containsText" dxfId="51" priority="62" operator="containsText" text="Mayor">
      <formula>NOT(ISERROR(SEARCH("Mayor",L10)))</formula>
    </cfRule>
    <cfRule type="containsText" dxfId="50" priority="61" operator="containsText" text="Catastrófico">
      <formula>NOT(ISERROR(SEARCH("Catastrófico",L10)))</formula>
    </cfRule>
  </conditionalFormatting>
  <conditionalFormatting sqref="L10:M54">
    <cfRule type="containsText" dxfId="49" priority="72" operator="containsText" text="Moderado">
      <formula>NOT(ISERROR(SEARCH("Moderado",L10)))</formula>
    </cfRule>
  </conditionalFormatting>
  <conditionalFormatting sqref="M10:M24">
    <cfRule type="containsText" dxfId="48" priority="602" operator="containsText" text="Extremo">
      <formula>NOT(ISERROR(SEARCH("Extremo",M10)))</formula>
    </cfRule>
    <cfRule type="containsText" dxfId="47" priority="601" operator="containsText" text="Alto">
      <formula>NOT(ISERROR(SEARCH("Alto",M10)))</formula>
    </cfRule>
    <cfRule type="colorScale" priority="603">
      <colorScale>
        <cfvo type="min"/>
        <cfvo type="max"/>
        <color rgb="FFFF7128"/>
        <color rgb="FFFFEF9C"/>
      </colorScale>
    </cfRule>
    <cfRule type="containsText" dxfId="46" priority="600" operator="containsText" text="Moderado">
      <formula>NOT(ISERROR(SEARCH("Moderado",M10)))</formula>
    </cfRule>
  </conditionalFormatting>
  <conditionalFormatting sqref="M10:M54">
    <cfRule type="containsText" dxfId="45" priority="94" operator="containsText" text="Bajo">
      <formula>NOT(ISERROR(SEARCH("Bajo",M10)))</formula>
    </cfRule>
  </conditionalFormatting>
  <conditionalFormatting sqref="M25:M29">
    <cfRule type="colorScale" priority="500">
      <colorScale>
        <cfvo type="min"/>
        <cfvo type="max"/>
        <color rgb="FFFF7128"/>
        <color rgb="FFFFEF9C"/>
      </colorScale>
    </cfRule>
  </conditionalFormatting>
  <conditionalFormatting sqref="M25:M54">
    <cfRule type="containsText" dxfId="44" priority="95" operator="containsText" text="Moderado">
      <formula>NOT(ISERROR(SEARCH("Moderado",M25)))</formula>
    </cfRule>
    <cfRule type="containsText" dxfId="43" priority="97" operator="containsText" text="Extremo">
      <formula>NOT(ISERROR(SEARCH("Extremo",M25)))</formula>
    </cfRule>
    <cfRule type="containsText" dxfId="42" priority="96" operator="containsText" text="Alto">
      <formula>NOT(ISERROR(SEARCH("Alto",M25)))</formula>
    </cfRule>
  </conditionalFormatting>
  <conditionalFormatting sqref="M30:M34">
    <cfRule type="colorScale" priority="433">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M45:M49">
    <cfRule type="colorScale" priority="165">
      <colorScale>
        <cfvo type="min"/>
        <cfvo type="max"/>
        <color rgb="FFFF7128"/>
        <color rgb="FFFFEF9C"/>
      </colorScale>
    </cfRule>
  </conditionalFormatting>
  <conditionalFormatting sqref="M50:M54">
    <cfRule type="colorScale" priority="98">
      <colorScale>
        <cfvo type="min"/>
        <cfvo type="max"/>
        <color rgb="FFFF7128"/>
        <color rgb="FFFFEF9C"/>
      </colorScale>
    </cfRule>
  </conditionalFormatting>
  <conditionalFormatting sqref="N10 N15 N20">
    <cfRule type="containsText" dxfId="41" priority="598" operator="containsText" text="1- Bajo">
      <formula>NOT(ISERROR(SEARCH("1- Bajo",N10)))</formula>
    </cfRule>
    <cfRule type="containsText" dxfId="40" priority="593" operator="containsText" text="3- Moderado">
      <formula>NOT(ISERROR(SEARCH("3- Moderado",N10)))</formula>
    </cfRule>
    <cfRule type="containsText" dxfId="39" priority="594" operator="containsText" text="6- Moderado">
      <formula>NOT(ISERROR(SEARCH("6- Moderado",N10)))</formula>
    </cfRule>
    <cfRule type="containsText" dxfId="38" priority="597" operator="containsText" text="4- Bajo">
      <formula>NOT(ISERROR(SEARCH("4- Bajo",N10)))</formula>
    </cfRule>
    <cfRule type="containsText" dxfId="37" priority="596" operator="containsText" text="3- Bajo">
      <formula>NOT(ISERROR(SEARCH("3- Bajo",N10)))</formula>
    </cfRule>
    <cfRule type="containsText" dxfId="36" priority="595" operator="containsText" text="4- Moderado">
      <formula>NOT(ISERROR(SEARCH("4- Moderado",N10)))</formula>
    </cfRule>
  </conditionalFormatting>
  <conditionalFormatting sqref="N25">
    <cfRule type="containsText" dxfId="35" priority="491" operator="containsText" text="6- Moderado">
      <formula>NOT(ISERROR(SEARCH("6- Moderado",N25)))</formula>
    </cfRule>
    <cfRule type="containsText" dxfId="34" priority="492" operator="containsText" text="4- Moderado">
      <formula>NOT(ISERROR(SEARCH("4- Moderado",N25)))</formula>
    </cfRule>
    <cfRule type="containsText" dxfId="33" priority="490" operator="containsText" text="3- Moderado">
      <formula>NOT(ISERROR(SEARCH("3- Moderado",N25)))</formula>
    </cfRule>
    <cfRule type="containsText" dxfId="32" priority="495" operator="containsText" text="1- Bajo">
      <formula>NOT(ISERROR(SEARCH("1- Bajo",N25)))</formula>
    </cfRule>
    <cfRule type="containsText" dxfId="31" priority="493" operator="containsText" text="3- Bajo">
      <formula>NOT(ISERROR(SEARCH("3- Bajo",N25)))</formula>
    </cfRule>
    <cfRule type="containsText" dxfId="30" priority="494" operator="containsText" text="4- Bajo">
      <formula>NOT(ISERROR(SEARCH("4- Bajo",N25)))</formula>
    </cfRule>
  </conditionalFormatting>
  <conditionalFormatting sqref="N30">
    <cfRule type="containsText" dxfId="29" priority="423" operator="containsText" text="3- Moderado">
      <formula>NOT(ISERROR(SEARCH("3- Moderado",N30)))</formula>
    </cfRule>
    <cfRule type="containsText" dxfId="28" priority="427" operator="containsText" text="4- Bajo">
      <formula>NOT(ISERROR(SEARCH("4- Bajo",N30)))</formula>
    </cfRule>
    <cfRule type="containsText" dxfId="27" priority="425" operator="containsText" text="4- Moderado">
      <formula>NOT(ISERROR(SEARCH("4- Moderado",N30)))</formula>
    </cfRule>
    <cfRule type="containsText" dxfId="26" priority="424" operator="containsText" text="6- Moderado">
      <formula>NOT(ISERROR(SEARCH("6- Moderado",N30)))</formula>
    </cfRule>
    <cfRule type="containsText" dxfId="25" priority="426" operator="containsText" text="3- Bajo">
      <formula>NOT(ISERROR(SEARCH("3- Bajo",N30)))</formula>
    </cfRule>
    <cfRule type="containsText" dxfId="24" priority="428" operator="containsText" text="1- Bajo">
      <formula>NOT(ISERROR(SEARCH("1- Bajo",N30)))</formula>
    </cfRule>
  </conditionalFormatting>
  <conditionalFormatting sqref="N35">
    <cfRule type="containsText" dxfId="23" priority="293" operator="containsText" text="4- Bajo">
      <formula>NOT(ISERROR(SEARCH("4- Bajo",N35)))</formula>
    </cfRule>
    <cfRule type="containsText" dxfId="22" priority="292" operator="containsText" text="3- Bajo">
      <formula>NOT(ISERROR(SEARCH("3- Bajo",N35)))</formula>
    </cfRule>
    <cfRule type="containsText" dxfId="21" priority="290" operator="containsText" text="6- Moderado">
      <formula>NOT(ISERROR(SEARCH("6- Moderado",N35)))</formula>
    </cfRule>
    <cfRule type="containsText" dxfId="20" priority="291" operator="containsText" text="4- Moderado">
      <formula>NOT(ISERROR(SEARCH("4- Moderado",N35)))</formula>
    </cfRule>
    <cfRule type="containsText" dxfId="19" priority="289" operator="containsText" text="3- Moderado">
      <formula>NOT(ISERROR(SEARCH("3- Moderado",N35)))</formula>
    </cfRule>
    <cfRule type="containsText" dxfId="18" priority="294" operator="containsText" text="1- Bajo">
      <formula>NOT(ISERROR(SEARCH("1- Bajo",N35)))</formula>
    </cfRule>
  </conditionalFormatting>
  <conditionalFormatting sqref="N40">
    <cfRule type="containsText" dxfId="17" priority="222" operator="containsText" text="3- Moderado">
      <formula>NOT(ISERROR(SEARCH("3- Moderado",N40)))</formula>
    </cfRule>
    <cfRule type="containsText" dxfId="16" priority="227" operator="containsText" text="1- Bajo">
      <formula>NOT(ISERROR(SEARCH("1- Bajo",N40)))</formula>
    </cfRule>
    <cfRule type="containsText" dxfId="15" priority="226" operator="containsText" text="4- Bajo">
      <formula>NOT(ISERROR(SEARCH("4- Bajo",N40)))</formula>
    </cfRule>
    <cfRule type="containsText" dxfId="14" priority="225" operator="containsText" text="3- Bajo">
      <formula>NOT(ISERROR(SEARCH("3- Bajo",N40)))</formula>
    </cfRule>
    <cfRule type="containsText" dxfId="13" priority="224" operator="containsText" text="4- Moderado">
      <formula>NOT(ISERROR(SEARCH("4- Moderado",N40)))</formula>
    </cfRule>
    <cfRule type="containsText" dxfId="12" priority="223" operator="containsText" text="6- Moderado">
      <formula>NOT(ISERROR(SEARCH("6- Moderado",N40)))</formula>
    </cfRule>
  </conditionalFormatting>
  <conditionalFormatting sqref="N45">
    <cfRule type="containsText" dxfId="11" priority="155" operator="containsText" text="3- Moderado">
      <formula>NOT(ISERROR(SEARCH("3- Moderado",N45)))</formula>
    </cfRule>
    <cfRule type="containsText" dxfId="10" priority="156" operator="containsText" text="6- Moderado">
      <formula>NOT(ISERROR(SEARCH("6- Moderado",N45)))</formula>
    </cfRule>
    <cfRule type="containsText" dxfId="9" priority="157" operator="containsText" text="4- Moderado">
      <formula>NOT(ISERROR(SEARCH("4- Moderado",N45)))</formula>
    </cfRule>
    <cfRule type="containsText" dxfId="8" priority="158" operator="containsText" text="3- Bajo">
      <formula>NOT(ISERROR(SEARCH("3- Bajo",N45)))</formula>
    </cfRule>
    <cfRule type="containsText" dxfId="7" priority="159" operator="containsText" text="4- Bajo">
      <formula>NOT(ISERROR(SEARCH("4- Bajo",N45)))</formula>
    </cfRule>
    <cfRule type="containsText" dxfId="6" priority="160" operator="containsText" text="1- Bajo">
      <formula>NOT(ISERROR(SEARCH("1- Bajo",N45)))</formula>
    </cfRule>
  </conditionalFormatting>
  <conditionalFormatting sqref="N50">
    <cfRule type="containsText" dxfId="5" priority="90" operator="containsText" text="4- Moderado">
      <formula>NOT(ISERROR(SEARCH("4- Moderado",N50)))</formula>
    </cfRule>
    <cfRule type="containsText" dxfId="4" priority="89" operator="containsText" text="6- Moderado">
      <formula>NOT(ISERROR(SEARCH("6- Moderado",N50)))</formula>
    </cfRule>
    <cfRule type="containsText" dxfId="3" priority="88" operator="containsText" text="3- Moderado">
      <formula>NOT(ISERROR(SEARCH("3- Moderado",N50)))</formula>
    </cfRule>
    <cfRule type="containsText" dxfId="2" priority="93" operator="containsText" text="1- Bajo">
      <formula>NOT(ISERROR(SEARCH("1- Bajo",N50)))</formula>
    </cfRule>
    <cfRule type="containsText" dxfId="1" priority="92" operator="containsText" text="4- Bajo">
      <formula>NOT(ISERROR(SEARCH("4- Bajo",N50)))</formula>
    </cfRule>
    <cfRule type="containsText" dxfId="0" priority="91" operator="containsText" text="3- Bajo">
      <formula>NOT(ISERROR(SEARCH("3- Bajo",N50)))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2023-12-29T18:42:16Z</dcterms:modified>
  <cp:category/>
  <cp:contentStatus/>
</cp:coreProperties>
</file>